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00334~1\AppData\Local\Temp\Rar$DIa14280.39126\"/>
    </mc:Choice>
  </mc:AlternateContent>
  <bookViews>
    <workbookView xWindow="5580" yWindow="0" windowWidth="19200" windowHeight="8568" tabRatio="809" firstSheet="2" activeTab="2"/>
  </bookViews>
  <sheets>
    <sheet name="Template" sheetId="2" r:id="rId1"/>
    <sheet name="5.7.6.3-1 Test 1 PC3, normal" sheetId="17" r:id="rId2"/>
    <sheet name="5.7.6.3-1 Test 1 PC3, extreme" sheetId="18" r:id="rId3"/>
  </sheets>
  <calcPr calcId="152511"/>
</workbook>
</file>

<file path=xl/calcChain.xml><?xml version="1.0" encoding="utf-8"?>
<calcChain xmlns="http://schemas.openxmlformats.org/spreadsheetml/2006/main">
  <c r="E85" i="18" l="1"/>
  <c r="D85" i="18"/>
  <c r="D81" i="18"/>
  <c r="D77" i="18"/>
  <c r="F77" i="18"/>
  <c r="F73" i="18"/>
  <c r="D73" i="18"/>
  <c r="D69" i="18"/>
  <c r="E65" i="18"/>
  <c r="D65" i="18"/>
  <c r="K138" i="17"/>
  <c r="K126" i="17"/>
  <c r="G89" i="17"/>
  <c r="F89" i="17"/>
  <c r="D89" i="17"/>
  <c r="E85" i="17"/>
  <c r="D85" i="17"/>
  <c r="D81" i="17"/>
  <c r="D77" i="17"/>
  <c r="D73" i="17"/>
  <c r="D69" i="17"/>
  <c r="D65" i="17"/>
  <c r="D61" i="17"/>
  <c r="E61" i="17"/>
  <c r="E65" i="17"/>
  <c r="F73" i="17"/>
  <c r="F77" i="17"/>
  <c r="E31" i="17"/>
  <c r="E68" i="17" s="1"/>
  <c r="E69" i="17" s="1"/>
  <c r="D31" i="17"/>
  <c r="D37" i="17" l="1"/>
  <c r="K138" i="18"/>
  <c r="K126" i="18"/>
  <c r="F103" i="18"/>
  <c r="F106" i="18" s="1"/>
  <c r="E103" i="18"/>
  <c r="E106" i="18" s="1"/>
  <c r="D102" i="18"/>
  <c r="D106" i="18" s="1"/>
  <c r="G89" i="18"/>
  <c r="F89" i="18"/>
  <c r="D89" i="18"/>
  <c r="E88" i="18"/>
  <c r="E89" i="18" s="1"/>
  <c r="G85" i="18"/>
  <c r="J77" i="18"/>
  <c r="J139" i="18" s="1"/>
  <c r="J73" i="18"/>
  <c r="J135" i="18" s="1"/>
  <c r="J65" i="18"/>
  <c r="J127" i="18" s="1"/>
  <c r="E61" i="18"/>
  <c r="D61" i="18"/>
  <c r="J61" i="18" s="1"/>
  <c r="J123" i="18" s="1"/>
  <c r="I53" i="18"/>
  <c r="I40" i="18"/>
  <c r="H39" i="18"/>
  <c r="H52" i="18" s="1"/>
  <c r="H85" i="18" s="1"/>
  <c r="F35" i="18"/>
  <c r="E35" i="18"/>
  <c r="D33" i="18"/>
  <c r="F31" i="18"/>
  <c r="F80" i="18" s="1"/>
  <c r="F81" i="18" s="1"/>
  <c r="E31" i="18"/>
  <c r="E68" i="18" s="1"/>
  <c r="E69" i="18" s="1"/>
  <c r="J69" i="18" s="1"/>
  <c r="J131" i="18" s="1"/>
  <c r="D31" i="18"/>
  <c r="D38" i="18" l="1"/>
  <c r="D37" i="18"/>
  <c r="E34" i="18"/>
  <c r="F34" i="18"/>
  <c r="E32" i="18"/>
  <c r="F32" i="18"/>
  <c r="J81" i="18"/>
  <c r="J143" i="18" s="1"/>
  <c r="E112" i="18"/>
  <c r="E127" i="18" s="1"/>
  <c r="D109" i="18"/>
  <c r="E109" i="18"/>
  <c r="D114" i="18" s="1"/>
  <c r="F112" i="18"/>
  <c r="F139" i="18" s="1"/>
  <c r="F109" i="18"/>
  <c r="D115" i="18" s="1"/>
  <c r="J85" i="18"/>
  <c r="J147" i="18" s="1"/>
  <c r="F36" i="18"/>
  <c r="J89" i="18"/>
  <c r="J151" i="18" s="1"/>
  <c r="D110" i="18"/>
  <c r="I89" i="18"/>
  <c r="I85" i="18"/>
  <c r="H89" i="18"/>
  <c r="F140" i="18" l="1"/>
  <c r="F138" i="18"/>
  <c r="E128" i="18"/>
  <c r="E126" i="18"/>
  <c r="D131" i="18"/>
  <c r="E111" i="18"/>
  <c r="F143" i="18"/>
  <c r="F111" i="18"/>
  <c r="D33" i="17"/>
  <c r="E34" i="17" s="1"/>
  <c r="E32" i="17"/>
  <c r="F31" i="17"/>
  <c r="E88" i="17"/>
  <c r="E89" i="17" s="1"/>
  <c r="J85" i="17"/>
  <c r="G85" i="17"/>
  <c r="F80" i="17" l="1"/>
  <c r="F81" i="17" s="1"/>
  <c r="D38" i="17"/>
  <c r="F32" i="17"/>
  <c r="F34" i="17"/>
  <c r="F36" i="17" s="1"/>
  <c r="D132" i="18"/>
  <c r="D130" i="18"/>
  <c r="E113" i="18"/>
  <c r="E151" i="18" s="1"/>
  <c r="E147" i="18"/>
  <c r="E123" i="18"/>
  <c r="F142" i="18"/>
  <c r="F144" i="18"/>
  <c r="F135" i="18"/>
  <c r="I40" i="17"/>
  <c r="H39" i="17"/>
  <c r="F35" i="17"/>
  <c r="E35" i="17"/>
  <c r="E150" i="18" l="1"/>
  <c r="G150" i="18" s="1"/>
  <c r="E152" i="18"/>
  <c r="G152" i="18" s="1"/>
  <c r="F134" i="18"/>
  <c r="F136" i="18"/>
  <c r="E122" i="18"/>
  <c r="E124" i="18"/>
  <c r="E146" i="18"/>
  <c r="G146" i="18" s="1"/>
  <c r="E148" i="18"/>
  <c r="G148" i="18" s="1"/>
  <c r="H52" i="17"/>
  <c r="I53" i="17"/>
  <c r="J147" i="17"/>
  <c r="D102" i="17"/>
  <c r="D106" i="17" s="1"/>
  <c r="E103" i="17"/>
  <c r="E106" i="17"/>
  <c r="J81" i="17"/>
  <c r="J143" i="17" s="1"/>
  <c r="F103" i="17"/>
  <c r="F106" i="17"/>
  <c r="J77" i="17"/>
  <c r="J139" i="17" s="1"/>
  <c r="J73" i="17"/>
  <c r="J135" i="17" s="1"/>
  <c r="D110" i="17"/>
  <c r="J69" i="17"/>
  <c r="J131" i="17" s="1"/>
  <c r="J65" i="17"/>
  <c r="J127" i="17"/>
  <c r="J61" i="17"/>
  <c r="J123" i="17" s="1"/>
  <c r="D109" i="17" l="1"/>
  <c r="E112" i="17"/>
  <c r="F109" i="17"/>
  <c r="D115" i="17" s="1"/>
  <c r="F143" i="17" s="1"/>
  <c r="E109" i="17"/>
  <c r="I89" i="17"/>
  <c r="I85" i="17"/>
  <c r="H89" i="17"/>
  <c r="J89" i="17" s="1"/>
  <c r="J151" i="17" s="1"/>
  <c r="H85" i="17"/>
  <c r="E127" i="17"/>
  <c r="E128" i="17" s="1"/>
  <c r="F112" i="17"/>
  <c r="F139" i="17" s="1"/>
  <c r="E111" i="17" l="1"/>
  <c r="D114" i="17"/>
  <c r="D131" i="17" s="1"/>
  <c r="D132" i="17" s="1"/>
  <c r="E126" i="17"/>
  <c r="E147" i="17"/>
  <c r="F144" i="17"/>
  <c r="F142" i="17"/>
  <c r="F111" i="17"/>
  <c r="F140" i="17"/>
  <c r="F138" i="17"/>
  <c r="D130" i="17" l="1"/>
  <c r="E113" i="17"/>
  <c r="E123" i="17"/>
  <c r="E122" i="17" s="1"/>
  <c r="F135" i="17"/>
  <c r="F136" i="17" s="1"/>
  <c r="E146" i="17"/>
  <c r="G146" i="17" s="1"/>
  <c r="E148" i="17"/>
  <c r="G148" i="17" s="1"/>
  <c r="E151" i="17"/>
  <c r="E124" i="17" l="1"/>
  <c r="F134" i="17"/>
  <c r="E150" i="17"/>
  <c r="G150" i="17" s="1"/>
  <c r="E152" i="17"/>
  <c r="G152" i="17" s="1"/>
</calcChain>
</file>

<file path=xl/comments1.xml><?xml version="1.0" encoding="utf-8"?>
<comments xmlns="http://schemas.openxmlformats.org/spreadsheetml/2006/main">
  <authors>
    <author>Rose, Ian</author>
    <author>Jakub Kolodziej</author>
  </authors>
  <commentList>
    <comment ref="L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K126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3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>
  <authors>
    <author>Rose, Ian</author>
    <author>Jakub Kolodziej</author>
  </authors>
  <commentList>
    <comment ref="L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26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3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<sst xmlns="http://schemas.openxmlformats.org/spreadsheetml/2006/main" count="660" uniqueCount="183">
  <si>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</si>
  <si>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</si>
  <si>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</si>
  <si>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</si>
  <si>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</si>
  <si>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</si>
  <si>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</si>
  <si>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</si>
  <si>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</si>
  <si>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</si>
  <si>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</si>
  <si>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</si>
  <si>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</si>
  <si>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</si>
  <si>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</si>
  <si>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</si>
  <si>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</si>
  <si>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</si>
  <si>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</si>
  <si>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</si>
  <si>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</si>
  <si>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</si>
  <si>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</si>
  <si>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</si>
  <si>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</si>
  <si>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</si>
  <si>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</si>
  <si>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</si>
  <si>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</si>
  <si>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</si>
  <si>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</si>
  <si>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</si>
  <si>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</si>
  <si>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</si>
  <si>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</si>
  <si>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</si>
  <si>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</si>
  <si>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</si>
  <si>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</si>
  <si>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</si>
  <si>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</si>
  <si>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</si>
  <si>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</si>
  <si>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</si>
  <si>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</si>
  <si>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</si>
  <si>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</si>
  <si>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</si>
  <si>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</si>
  <si>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Noc at Reference point</t>
  </si>
  <si>
    <t>dBm/15kHz</t>
  </si>
  <si>
    <t>Es/Noc at Reference point</t>
  </si>
  <si>
    <t>38.133 Table B.2.1.3.1-1, PC3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</si>
  <si>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</si>
  <si>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</si>
  <si>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</si>
  <si>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</si>
  <si>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</si>
  <si>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</si>
  <si>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</si>
  <si>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</si>
  <si>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</si>
  <si>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</si>
  <si>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</si>
  <si>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</si>
  <si>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</si>
  <si>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</si>
  <si>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</si>
  <si>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</si>
  <si>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Average Noc absolute level uncertainty</t>
  </si>
  <si>
    <t>Average Es/Noc uncertainty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</si>
  <si>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</si>
  <si>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</si>
  <si>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</si>
  <si>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#Data RBs allocated in Test case</t>
  </si>
  <si>
    <t>Signalled</t>
  </si>
  <si>
    <t>T1</t>
  </si>
  <si>
    <t>38.101-2 Table 7.3.2.3-1, PC3, 100MHz, n259</t>
  </si>
  <si>
    <t>38.101-2 Table 7.3.4.3-1, PC3, 100MHz, n259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</si>
  <si>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</si>
  <si>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</si>
  <si>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</si>
  <si>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</si>
  <si>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AWGN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</si>
  <si>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</si>
  <si>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Calculated from linear powers and by inspection</t>
  </si>
  <si>
    <t>Decrease Noc in T1 to meet Io&lt;-50dBm/CH BW</t>
  </si>
  <si>
    <t>CSI-RS#0</t>
  </si>
  <si>
    <t>CSI-RS#1</t>
  </si>
  <si>
    <t>Applied CSI-RS Es/Iot at Reference point, nominal</t>
  </si>
  <si>
    <t>CSI-RS Es/Iot at UE baseband, nominal</t>
  </si>
  <si>
    <t>For UE-observed CSI-RS Es/Iot range check</t>
  </si>
  <si>
    <t>Applied CSI-RS_RP, nominal</t>
  </si>
  <si>
    <t>For applied CSI-RS-RP level range check</t>
  </si>
  <si>
    <t>CSI-RS#0 Io, nominal in Ch BW</t>
  </si>
  <si>
    <t>CSI-RS#1 Io, nominal in Ch BW</t>
  </si>
  <si>
    <t>CSI-RS#0 Es/Iot sensitivity factor</t>
  </si>
  <si>
    <t>CSI-RS#0 Es/Iot effect</t>
  </si>
  <si>
    <t>CSI-RS Es/Iot to be within range</t>
  </si>
  <si>
    <t>Applied CSI-RS#0 CSI-RS_RP sensitivity factor</t>
  </si>
  <si>
    <t>Applied CSI-RS#0 CSI-RS_RP effect</t>
  </si>
  <si>
    <t>CSI-RS_RP to be within range</t>
  </si>
  <si>
    <t>Applied CSI-RS#0 Io sensitivity factor</t>
  </si>
  <si>
    <t>Applied CSI-RS#0 Io effect</t>
  </si>
  <si>
    <t>CSI-RS#1  Es/Iot sensitivity factor</t>
  </si>
  <si>
    <t>CSI-RS#1 Es/Iot effect</t>
  </si>
  <si>
    <t>Applied CSI-RS#1 CSI-RS_RP sensitivity factor</t>
  </si>
  <si>
    <t>Applied CSI-RS#1 CSI-RS_RP effect</t>
  </si>
  <si>
    <t>Applied CSI-RS#1 Io sensitivity factor</t>
  </si>
  <si>
    <t>Applied CSI-RS#1 Io effect</t>
  </si>
  <si>
    <t>Increase CSI-RS#1 Es/Noc to ensure CSI-RS#1 Es/Iot &gt; -3.00</t>
  </si>
  <si>
    <t>CSI-RS#0 Es/Iot at UE baseband minimum</t>
  </si>
  <si>
    <t>CSI-RS#0 Es/Iot at UE baseband nominal</t>
  </si>
  <si>
    <t>CSI-RS#0 Es/Iot at UE baseband maximum</t>
  </si>
  <si>
    <t>CSI-RS#0 CSI-RS_RP minimum</t>
  </si>
  <si>
    <t>CSI-RS#0 CSI-RS_RP nominal</t>
  </si>
  <si>
    <t>CSI-RS#0 CSI-RS_RP maximum</t>
  </si>
  <si>
    <t>CSI-RS#0 Io minimum</t>
  </si>
  <si>
    <t>CSI-RS#0 Io nominal</t>
  </si>
  <si>
    <t>CSI-RS#0 Io maximum</t>
  </si>
  <si>
    <t>CSI-RS#1 Es/Iot at UE baseband minimum</t>
  </si>
  <si>
    <t>CSI-RS#1 Es/Iot at UE baseband nominal</t>
  </si>
  <si>
    <t>CSI-RS#1 Es/Iot at UE baseband maximum</t>
  </si>
  <si>
    <t>CSI-RS#1 CSI-RS_RP minimum</t>
  </si>
  <si>
    <t>CSI-RS#1 CSI-RS_RP nominal</t>
  </si>
  <si>
    <t>CSI-RS#1 CSI-RS_RP maximum</t>
  </si>
  <si>
    <t>CSI-RS#1 Io minimum</t>
  </si>
  <si>
    <t>CSI-RS#1 Io nominal</t>
  </si>
  <si>
    <t>CSI-RS#1 Io maximum</t>
  </si>
  <si>
    <t>Ref: TS 38.133 v15.17.0 clause A.5.7.4.2, TS 38.101-2 v15.17.0</t>
  </si>
  <si>
    <t>Noc level uncertainty over CSI-RS PRBs</t>
  </si>
  <si>
    <t>Es/Noc uncertainty over CSI-RS PRBs</t>
  </si>
  <si>
    <t>pW/SCS</t>
  </si>
  <si>
    <t>Template is for Cell 1 on f1, band-dependent values.</t>
    <phoneticPr fontId="2" type="noConversion"/>
  </si>
  <si>
    <t>Huawei</t>
    <phoneticPr fontId="2" type="noConversion"/>
  </si>
  <si>
    <t>UE meas (absolute CSI-RS#0 L1-SINR) sens factor</t>
    <phoneticPr fontId="27" type="noConversion"/>
  </si>
  <si>
    <t>UE meas (absolute CSI-RS#0 L1-SINR) effect</t>
    <phoneticPr fontId="27" type="noConversion"/>
  </si>
  <si>
    <r>
      <t>UE measured L1-</t>
    </r>
    <r>
      <rPr>
        <sz val="10"/>
        <rFont val="Arial"/>
        <family val="2"/>
      </rPr>
      <t>SINR</t>
    </r>
    <phoneticPr fontId="27" type="noConversion"/>
  </si>
  <si>
    <r>
      <t>UE measured L1-</t>
    </r>
    <r>
      <rPr>
        <sz val="10"/>
        <rFont val="Arial"/>
        <family val="2"/>
      </rPr>
      <t>SINR</t>
    </r>
    <r>
      <rPr>
        <sz val="10"/>
        <rFont val="Arial"/>
        <family val="2"/>
      </rPr>
      <t xml:space="preserve"> difference</t>
    </r>
    <phoneticPr fontId="27" type="noConversion"/>
  </si>
  <si>
    <t>UE meas (absolute CSI-RS#0 L1-SINR) minimum</t>
    <phoneticPr fontId="27" type="noConversion"/>
  </si>
  <si>
    <t>UE meas (absolute CSI-RS#0 L1-SINR) maximum</t>
    <phoneticPr fontId="27" type="noConversion"/>
  </si>
  <si>
    <t>UE meas (absolute CSI-RS#0 L1-SINR) nominal</t>
    <phoneticPr fontId="27" type="noConversion"/>
  </si>
  <si>
    <t>UE meas (CSI-RS#1 L1-SINR – CSI-RS#0 L1-SINR)  nominal</t>
    <phoneticPr fontId="27" type="noConversion"/>
  </si>
  <si>
    <t>CSI-RS#1 reported value using mapping Table 10.1.16.1-1</t>
    <phoneticPr fontId="27" type="noConversion"/>
  </si>
  <si>
    <t>UE meas (CSI-RS#1 L1-SINR – CSI-RS#0 L1-SINR) sens factor</t>
    <phoneticPr fontId="27" type="noConversion"/>
  </si>
  <si>
    <t>UE meas (CSI-RS#1 L1-SINR – CSI-RS#0 L1-SINR) effect</t>
    <phoneticPr fontId="27" type="noConversion"/>
  </si>
  <si>
    <t>UE meas (CSI-RS#1 L1-SINR – CSI-RS#0 L1-SINR) maximum</t>
    <phoneticPr fontId="27" type="noConversion"/>
  </si>
  <si>
    <t>UE meas (CSI-RS#1 L1-SINR – CSI-RS#0 L1-SINR) minimum</t>
    <phoneticPr fontId="27" type="noConversion"/>
  </si>
  <si>
    <t>CSI-RS Subcarrier spacing</t>
    <phoneticPr fontId="27" type="noConversion"/>
  </si>
  <si>
    <t>Data Subcarrier spacing</t>
    <phoneticPr fontId="27" type="noConversion"/>
  </si>
  <si>
    <t>v17.3.0</t>
    <phoneticPr fontId="2" type="noConversion"/>
  </si>
  <si>
    <t>v16.12.0</t>
    <phoneticPr fontId="2" type="noConversion"/>
  </si>
  <si>
    <t>UE CSI-RS SINR relative accuracy, normal</t>
    <phoneticPr fontId="27" type="noConversion"/>
  </si>
  <si>
    <t>UE CSI-RS SINR absolute accuracy, normal</t>
    <phoneticPr fontId="27" type="noConversion"/>
  </si>
  <si>
    <t>Applied (CSI-RS Es/Iot#1 - CSI-RS Es/Iot#0), nominal</t>
    <phoneticPr fontId="27" type="noConversion"/>
  </si>
  <si>
    <t>(CSI-RS#1-CSI-RS#0) reported value using mapping Table 10.1.16.1-2</t>
    <phoneticPr fontId="27" type="noConversion"/>
  </si>
  <si>
    <t>(CSI-RS#1-CSI-RS#0) reported value using mapping Table 10.1.16.1-2</t>
    <phoneticPr fontId="27" type="noConversion"/>
  </si>
  <si>
    <r>
      <t>(CSI-RS Es/Iot#1 - CSI-RS Es/Iot#0</t>
    </r>
    <r>
      <rPr>
        <sz val="10"/>
        <rFont val="Arial"/>
        <family val="2"/>
      </rPr>
      <t>), nominal</t>
    </r>
    <phoneticPr fontId="27" type="noConversion"/>
  </si>
  <si>
    <r>
      <t>For applied CSI-RS-</t>
    </r>
    <r>
      <rPr>
        <sz val="10"/>
        <rFont val="Arial"/>
        <family val="2"/>
      </rPr>
      <t>Es/Iot</t>
    </r>
    <r>
      <rPr>
        <sz val="10"/>
        <rFont val="Arial"/>
        <family val="2"/>
      </rPr>
      <t xml:space="preserve"> level difference check</t>
    </r>
    <phoneticPr fontId="27" type="noConversion"/>
  </si>
  <si>
    <t>Adapted from 38.533 RRM Test case 5.7.4.2</t>
    <phoneticPr fontId="2" type="noConversion"/>
  </si>
  <si>
    <t>5.7.6.3</t>
    <phoneticPr fontId="2" type="noConversion"/>
  </si>
  <si>
    <t>38.133 Table A.5.7.6.3.1-1</t>
    <phoneticPr fontId="27" type="noConversion"/>
  </si>
  <si>
    <t>38.133 Table A.5.7.6.3.2-1</t>
    <phoneticPr fontId="27" type="noConversion"/>
  </si>
  <si>
    <t>38.133 Table 10.1.28.3.1-2, normal</t>
    <phoneticPr fontId="27" type="noConversion"/>
  </si>
  <si>
    <t>38.133 Table 10.1.28.3.2-2, normal</t>
    <phoneticPr fontId="27" type="noConversion"/>
  </si>
  <si>
    <t>38.133 Table B.2.8.3.1-2</t>
    <phoneticPr fontId="27" type="noConversion"/>
  </si>
  <si>
    <t>38.133 Table B.2.8.3.1-2, PC3, n259, 120kHz, Beam Peak</t>
    <phoneticPr fontId="27" type="noConversion"/>
  </si>
  <si>
    <t>38.133 Table B.2.8.3.1-2</t>
    <phoneticPr fontId="27" type="noConversion"/>
  </si>
  <si>
    <t>number of RBs for CSI-RS</t>
  </si>
  <si>
    <t>number of RBs for CSI-RS</t>
    <phoneticPr fontId="27" type="noConversion"/>
  </si>
  <si>
    <t>UE CSI-RS SINR absolute accuracy, extreme</t>
    <phoneticPr fontId="27" type="noConversion"/>
  </si>
  <si>
    <t>UE CSI-RS SINR relative accuracy, extreme</t>
    <phoneticPr fontId="27" type="noConversion"/>
  </si>
  <si>
    <t>38.133 Table 10.1.28.3.1-2, extreme</t>
    <phoneticPr fontId="27" type="noConversion"/>
  </si>
  <si>
    <t>38.133 Table 10.1.28.3.2-2, extreme</t>
    <phoneticPr fontId="27" type="noConversion"/>
  </si>
  <si>
    <t>Ref: TS 38.133 v16.2.0 clause A.5.7.6.3, TS 38.101-2 v15.17.0</t>
    <phoneticPr fontId="27" type="noConversion"/>
  </si>
  <si>
    <t>38.133 Table 10.1.28.3.1-2</t>
    <phoneticPr fontId="27" type="noConversion"/>
  </si>
  <si>
    <t>38.133 Table 10.1.28.3.1-2</t>
    <phoneticPr fontId="27" type="noConversion"/>
  </si>
  <si>
    <t>38.133 Table 10.1.28.3.2-2</t>
    <phoneticPr fontId="27" type="noConversion"/>
  </si>
  <si>
    <t>38.133 Table 10.1.28.3.2-2</t>
    <phoneticPr fontId="27" type="noConversion"/>
  </si>
  <si>
    <t>38.133 Table 10.1.28.3.1-2</t>
    <phoneticPr fontId="27" type="noConversion"/>
  </si>
  <si>
    <t>38.133 Table 10.1.28.3.1-2</t>
    <phoneticPr fontId="27" type="noConversion"/>
  </si>
  <si>
    <t>38.133 Table 10.1.28.3.2-2</t>
    <phoneticPr fontId="27" type="noConversion"/>
  </si>
  <si>
    <t>38.133 Table 10.1.28.3.2-2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</si>
</sst>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;\-0.00\ "/>
  </numFmts>
  <fonts count="3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 tint="4.9989318521683403E-2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color theme="0" tint="-0.34998626667073579"/>
      <name val="Arial"/>
      <family val="2"/>
    </font>
    <font>
      <i/>
      <sz val="10"/>
      <color theme="0" tint="-0.3499862666707357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319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17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18" fillId="0" borderId="5" xfId="1" applyFont="1" applyBorder="1" applyAlignment="1"/>
    <xf numFmtId="0" fontId="18" fillId="0" borderId="6" xfId="1" applyFont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0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0" fillId="0" borderId="5" xfId="0" applyFont="1" applyBorder="1" applyAlignment="1"/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18" fillId="0" borderId="5" xfId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4" fillId="0" borderId="8" xfId="1" applyFont="1" applyBorder="1" applyAlignment="1"/>
    <xf numFmtId="0" fontId="20" fillId="0" borderId="0" xfId="0" applyFont="1" applyAlignment="1">
      <alignment horizontal="center" wrapText="1"/>
    </xf>
    <xf numFmtId="0" fontId="20" fillId="0" borderId="0" xfId="1" applyFont="1" applyAlignment="1"/>
    <xf numFmtId="0" fontId="20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77" fontId="18" fillId="0" borderId="5" xfId="1" applyNumberFormat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178" fontId="1" fillId="2" borderId="5" xfId="1" applyNumberFormat="1" applyFont="1" applyFill="1" applyBorder="1" applyAlignment="1">
      <alignment horizontal="center"/>
    </xf>
    <xf numFmtId="178" fontId="4" fillId="2" borderId="5" xfId="1" applyNumberFormat="1" applyFont="1" applyFill="1" applyBorder="1" applyAlignment="1">
      <alignment horizontal="center"/>
    </xf>
    <xf numFmtId="178" fontId="4" fillId="0" borderId="5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/>
    <xf numFmtId="178" fontId="1" fillId="0" borderId="5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18" fillId="0" borderId="0" xfId="1" applyFont="1" applyBorder="1" applyAlignment="1">
      <alignment horizontal="center"/>
    </xf>
    <xf numFmtId="0" fontId="4" fillId="0" borderId="9" xfId="1" applyFont="1" applyFill="1" applyBorder="1" applyAlignment="1"/>
    <xf numFmtId="2" fontId="18" fillId="0" borderId="0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5" xfId="0" applyFont="1" applyBorder="1" applyAlignment="1"/>
    <xf numFmtId="0" fontId="14" fillId="0" borderId="5" xfId="1" applyFont="1" applyFill="1" applyBorder="1" applyAlignment="1">
      <alignment horizontal="center"/>
    </xf>
    <xf numFmtId="0" fontId="14" fillId="0" borderId="5" xfId="0" applyFont="1" applyFill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18" fillId="0" borderId="0" xfId="1" applyFont="1" applyBorder="1" applyAlignment="1"/>
    <xf numFmtId="0" fontId="18" fillId="0" borderId="0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2" fontId="1" fillId="7" borderId="11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21" fillId="0" borderId="5" xfId="0" applyFont="1" applyBorder="1" applyAlignment="1"/>
    <xf numFmtId="2" fontId="18" fillId="7" borderId="5" xfId="1" applyNumberFormat="1" applyFont="1" applyFill="1" applyBorder="1" applyAlignment="1">
      <alignment horizontal="center"/>
    </xf>
    <xf numFmtId="0" fontId="18" fillId="0" borderId="7" xfId="1" applyFont="1" applyFill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2" fontId="21" fillId="0" borderId="0" xfId="0" applyNumberFormat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left"/>
    </xf>
    <xf numFmtId="0" fontId="8" fillId="0" borderId="8" xfId="1" applyFont="1" applyFill="1" applyBorder="1" applyAlignment="1"/>
    <xf numFmtId="0" fontId="8" fillId="0" borderId="11" xfId="1" applyFont="1" applyFill="1" applyBorder="1" applyAlignment="1">
      <alignment horizontal="center"/>
    </xf>
    <xf numFmtId="0" fontId="20" fillId="0" borderId="8" xfId="1" applyFont="1" applyBorder="1" applyAlignment="1">
      <alignment horizontal="center"/>
    </xf>
    <xf numFmtId="0" fontId="20" fillId="0" borderId="8" xfId="0" applyFont="1" applyBorder="1" applyAlignment="1"/>
    <xf numFmtId="0" fontId="1" fillId="0" borderId="0" xfId="1" quotePrefix="1" applyFont="1" applyFill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8" fillId="0" borderId="5" xfId="1" applyFont="1" applyFill="1" applyBorder="1" applyAlignment="1"/>
    <xf numFmtId="0" fontId="18" fillId="0" borderId="6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10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2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7" fillId="5" borderId="0" xfId="1" applyFont="1" applyFill="1" applyAlignment="1"/>
    <xf numFmtId="0" fontId="4" fillId="3" borderId="11" xfId="1" applyFont="1" applyFill="1" applyBorder="1" applyAlignment="1"/>
    <xf numFmtId="2" fontId="1" fillId="7" borderId="9" xfId="1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26" fillId="0" borderId="3" xfId="1" applyFont="1" applyBorder="1" applyAlignment="1"/>
    <xf numFmtId="0" fontId="26" fillId="0" borderId="0" xfId="1" applyFont="1" applyBorder="1" applyAlignment="1"/>
    <xf numFmtId="0" fontId="4" fillId="0" borderId="1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2" fontId="4" fillId="0" borderId="10" xfId="1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18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176" fontId="8" fillId="0" borderId="7" xfId="1" applyNumberFormat="1" applyFont="1" applyFill="1" applyBorder="1" applyAlignment="1">
      <alignment horizontal="center"/>
    </xf>
    <xf numFmtId="2" fontId="25" fillId="0" borderId="10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0" fillId="0" borderId="5" xfId="0" applyFont="1" applyBorder="1"/>
    <xf numFmtId="177" fontId="1" fillId="7" borderId="7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" fillId="5" borderId="0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1" fillId="5" borderId="7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4" fillId="5" borderId="7" xfId="1" applyNumberFormat="1" applyFont="1" applyFill="1" applyBorder="1" applyAlignment="1">
      <alignment horizontal="center"/>
    </xf>
    <xf numFmtId="0" fontId="0" fillId="0" borderId="6" xfId="1" applyFont="1" applyBorder="1" applyAlignment="1"/>
    <xf numFmtId="0" fontId="18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0" fillId="6" borderId="7" xfId="1" applyNumberFormat="1" applyFont="1" applyFill="1" applyBorder="1" applyAlignment="1">
      <alignment horizontal="left"/>
    </xf>
    <xf numFmtId="2" fontId="1" fillId="4" borderId="7" xfId="1" applyNumberFormat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28" fillId="0" borderId="5" xfId="1" applyFont="1" applyFill="1" applyBorder="1" applyAlignment="1"/>
    <xf numFmtId="0" fontId="28" fillId="0" borderId="6" xfId="1" applyFont="1" applyBorder="1" applyAlignment="1">
      <alignment horizontal="center"/>
    </xf>
    <xf numFmtId="0" fontId="28" fillId="0" borderId="0" xfId="1" applyFont="1" applyBorder="1" applyAlignment="1">
      <alignment horizontal="center"/>
    </xf>
    <xf numFmtId="0" fontId="29" fillId="0" borderId="5" xfId="1" applyFont="1" applyBorder="1" applyAlignment="1">
      <alignment horizontal="center"/>
    </xf>
    <xf numFmtId="0" fontId="29" fillId="0" borderId="5" xfId="0" applyFont="1" applyBorder="1" applyAlignment="1"/>
    <xf numFmtId="0" fontId="29" fillId="0" borderId="5" xfId="0" applyFont="1" applyBorder="1" applyAlignment="1">
      <alignment horizontal="center"/>
    </xf>
    <xf numFmtId="2" fontId="28" fillId="0" borderId="5" xfId="1" applyNumberFormat="1" applyFont="1" applyFill="1" applyBorder="1" applyAlignment="1">
      <alignment horizontal="center"/>
    </xf>
    <xf numFmtId="2" fontId="28" fillId="0" borderId="7" xfId="1" applyNumberFormat="1" applyFont="1" applyFill="1" applyBorder="1" applyAlignment="1">
      <alignment horizontal="center"/>
    </xf>
    <xf numFmtId="0" fontId="28" fillId="0" borderId="5" xfId="1" applyFont="1" applyBorder="1" applyAlignment="1">
      <alignment horizontal="center"/>
    </xf>
    <xf numFmtId="0" fontId="28" fillId="0" borderId="7" xfId="0" applyFont="1" applyFill="1" applyBorder="1" applyAlignment="1">
      <alignment horizontal="left"/>
    </xf>
    <xf numFmtId="0" fontId="4" fillId="0" borderId="12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8" fillId="7" borderId="9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activeCell="C12" sqref="C12"/>
    </sheetView>
  </sheetViews>
  <sheetFormatPr defaultRowHeight="13.2" x14ac:dyDescent="0.25"/>
  <cols>
    <col min="1" max="1" width="18.6640625" customWidth="1"/>
    <col min="2" max="2" width="70.6640625" customWidth="1"/>
    <col min="3" max="4" width="9.6640625" customWidth="1"/>
    <col min="5" max="6" width="9.6640625" style="5" customWidth="1"/>
    <col min="7" max="7" width="9.6640625" style="2" customWidth="1"/>
    <col min="8" max="8" width="9.6640625" customWidth="1"/>
    <col min="9" max="9" width="32.6640625" style="1" customWidth="1"/>
  </cols>
  <sheetData>
    <row r="1" spans="1:9" x14ac:dyDescent="0.25">
      <c r="A1" s="3" t="s">
        <v>17</v>
      </c>
    </row>
    <row r="3" spans="1:9" x14ac:dyDescent="0.25">
      <c r="A3" s="3" t="s">
        <v>25</v>
      </c>
      <c r="B3" s="103" t="s">
        <v>133</v>
      </c>
    </row>
    <row r="4" spans="1:9" x14ac:dyDescent="0.25">
      <c r="A4" s="3"/>
      <c r="B4" t="s">
        <v>159</v>
      </c>
      <c r="G4"/>
      <c r="I4"/>
    </row>
    <row r="5" spans="1:9" x14ac:dyDescent="0.25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x14ac:dyDescent="0.25">
      <c r="C11" s="3" t="s">
        <v>14</v>
      </c>
      <c r="D11" s="176" t="s">
        <v>66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5">
      <c r="A12" s="3" t="s">
        <v>13</v>
      </c>
      <c r="B12" t="s">
        <v>26</v>
      </c>
      <c r="C12" t="s">
        <v>160</v>
      </c>
      <c r="D12" s="179" t="s">
        <v>151</v>
      </c>
      <c r="E12" s="179" t="s">
        <v>151</v>
      </c>
      <c r="F12" s="179" t="s">
        <v>150</v>
      </c>
      <c r="G12" t="s">
        <v>134</v>
      </c>
      <c r="I12"/>
    </row>
    <row r="13" spans="1:9" x14ac:dyDescent="0.25">
      <c r="D13" s="179"/>
      <c r="E13" s="179"/>
      <c r="F13" s="179"/>
      <c r="G13"/>
      <c r="I13"/>
    </row>
    <row r="14" spans="1:9" x14ac:dyDescent="0.25">
      <c r="G14"/>
      <c r="I14"/>
    </row>
    <row r="15" spans="1:9" x14ac:dyDescent="0.25"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54"/>
  <sheetViews>
    <sheetView topLeftCell="A40" zoomScale="58" zoomScaleNormal="115" workbookViewId="0">
      <pane xSplit="8868" ySplit="4560" topLeftCell="A112" activePane="bottomRight"/>
      <selection activeCell="F37" sqref="F37"/>
      <selection pane="topRight" activeCell="O51" sqref="O51"/>
      <selection pane="bottomLeft" activeCell="A149" sqref="A149:XFD152"/>
      <selection pane="bottomRight" activeCell="L145" sqref="L145"/>
    </sheetView>
  </sheetViews>
  <sheetFormatPr defaultColWidth="10.6640625" defaultRowHeight="13.2" x14ac:dyDescent="0.25"/>
  <cols>
    <col min="1" max="1" width="42.6640625" style="7" customWidth="1"/>
    <col min="2" max="2" width="12" style="7" bestFit="1" customWidth="1"/>
    <col min="3" max="3" width="9.5546875" style="7" customWidth="1"/>
    <col min="4" max="5" width="8.5546875" style="7" customWidth="1"/>
    <col min="6" max="6" width="8.5546875" style="44" customWidth="1"/>
    <col min="7" max="10" width="8.5546875" style="7" customWidth="1"/>
    <col min="11" max="11" width="12.33203125" style="7" bestFit="1" customWidth="1"/>
    <col min="12" max="12" width="61.109375" style="7" bestFit="1" customWidth="1"/>
    <col min="13" max="16384" width="10.6640625" style="7"/>
  </cols>
  <sheetData>
    <row r="1" spans="1:12" ht="13.8" thickBot="1" x14ac:dyDescent="0.3">
      <c r="J1" s="8"/>
      <c r="K1" s="8"/>
      <c r="L1" s="8"/>
    </row>
    <row r="2" spans="1:12" ht="13.8" thickBot="1" x14ac:dyDescent="0.3">
      <c r="A2" s="9" t="s">
        <v>9</v>
      </c>
      <c r="B2" s="10"/>
      <c r="C2" s="186" t="s">
        <v>75</v>
      </c>
      <c r="D2" s="307" t="s">
        <v>33</v>
      </c>
      <c r="E2" s="310"/>
      <c r="F2" s="310"/>
      <c r="G2" s="316" t="s">
        <v>34</v>
      </c>
      <c r="H2" s="310"/>
      <c r="I2" s="317"/>
      <c r="J2" s="80"/>
      <c r="K2" s="80"/>
      <c r="L2" s="13" t="s">
        <v>0</v>
      </c>
    </row>
    <row r="3" spans="1:12" x14ac:dyDescent="0.25">
      <c r="A3" s="30"/>
      <c r="B3" s="57"/>
      <c r="C3" s="187"/>
      <c r="D3" s="184" t="s">
        <v>83</v>
      </c>
      <c r="E3" s="274" t="s">
        <v>87</v>
      </c>
      <c r="F3" s="80" t="s">
        <v>88</v>
      </c>
      <c r="G3" s="185"/>
      <c r="H3" s="185"/>
      <c r="I3" s="260"/>
      <c r="J3" s="17"/>
      <c r="K3" s="17"/>
      <c r="L3" s="99"/>
    </row>
    <row r="4" spans="1:12" x14ac:dyDescent="0.25">
      <c r="A4" s="30"/>
      <c r="B4" s="15" t="s">
        <v>1</v>
      </c>
      <c r="C4" s="188"/>
      <c r="D4" s="121" t="s">
        <v>76</v>
      </c>
      <c r="E4" s="218" t="s">
        <v>76</v>
      </c>
      <c r="F4" s="166" t="s">
        <v>76</v>
      </c>
      <c r="G4" s="16"/>
      <c r="H4" s="121" t="s">
        <v>76</v>
      </c>
      <c r="I4" s="218" t="s">
        <v>76</v>
      </c>
      <c r="J4" s="17"/>
      <c r="K4" s="17"/>
      <c r="L4" s="99"/>
    </row>
    <row r="5" spans="1:12" x14ac:dyDescent="0.25">
      <c r="A5" s="92" t="s">
        <v>148</v>
      </c>
      <c r="B5" s="93" t="s">
        <v>27</v>
      </c>
      <c r="C5" s="27"/>
      <c r="D5" s="157">
        <v>120</v>
      </c>
      <c r="E5" s="51"/>
      <c r="F5" s="112"/>
      <c r="G5" s="46"/>
      <c r="H5" s="46"/>
      <c r="I5" s="258"/>
      <c r="J5" s="71"/>
      <c r="K5" s="71"/>
      <c r="L5" s="22" t="s">
        <v>161</v>
      </c>
    </row>
    <row r="6" spans="1:12" x14ac:dyDescent="0.25">
      <c r="A6" s="87" t="s">
        <v>169</v>
      </c>
      <c r="B6" s="105"/>
      <c r="C6" s="27"/>
      <c r="D6" s="178">
        <v>276</v>
      </c>
      <c r="E6" s="51"/>
      <c r="F6" s="112"/>
      <c r="G6" s="46"/>
      <c r="H6" s="46"/>
      <c r="I6" s="258"/>
      <c r="J6" s="71"/>
      <c r="K6" s="71"/>
      <c r="L6" s="22" t="s">
        <v>162</v>
      </c>
    </row>
    <row r="7" spans="1:12" x14ac:dyDescent="0.25">
      <c r="A7" s="87" t="s">
        <v>149</v>
      </c>
      <c r="B7" s="105" t="s">
        <v>27</v>
      </c>
      <c r="C7" s="27"/>
      <c r="D7" s="178">
        <v>120</v>
      </c>
      <c r="E7" s="51"/>
      <c r="F7" s="112"/>
      <c r="G7" s="46"/>
      <c r="H7" s="46"/>
      <c r="I7" s="258"/>
      <c r="J7" s="71"/>
      <c r="K7" s="71"/>
      <c r="L7" s="22" t="s">
        <v>162</v>
      </c>
    </row>
    <row r="8" spans="1:12" x14ac:dyDescent="0.25">
      <c r="A8" s="14" t="s">
        <v>28</v>
      </c>
      <c r="B8" s="94" t="s">
        <v>29</v>
      </c>
      <c r="C8" s="189"/>
      <c r="D8" s="178">
        <v>100</v>
      </c>
      <c r="E8" s="51"/>
      <c r="F8" s="112"/>
      <c r="G8" s="46"/>
      <c r="H8" s="46"/>
      <c r="I8" s="258"/>
      <c r="J8" s="71"/>
      <c r="K8" s="71"/>
      <c r="L8" s="22" t="s">
        <v>162</v>
      </c>
    </row>
    <row r="9" spans="1:12" x14ac:dyDescent="0.25">
      <c r="A9" s="43" t="s">
        <v>74</v>
      </c>
      <c r="B9" s="56"/>
      <c r="C9" s="21"/>
      <c r="D9" s="178">
        <v>66</v>
      </c>
      <c r="E9" s="51"/>
      <c r="F9" s="112"/>
      <c r="G9" s="127"/>
      <c r="H9" s="127"/>
      <c r="I9" s="231"/>
      <c r="J9" s="21"/>
      <c r="K9" s="21"/>
      <c r="L9" s="22" t="s">
        <v>162</v>
      </c>
    </row>
    <row r="10" spans="1:12" x14ac:dyDescent="0.25">
      <c r="A10" s="19" t="s">
        <v>49</v>
      </c>
      <c r="B10" s="20" t="s">
        <v>50</v>
      </c>
      <c r="C10" s="21"/>
      <c r="D10" s="125">
        <v>-100</v>
      </c>
      <c r="E10" s="51"/>
      <c r="F10" s="112"/>
      <c r="G10" s="127"/>
      <c r="H10" s="127"/>
      <c r="I10" s="231"/>
      <c r="J10" s="21"/>
      <c r="K10" s="21"/>
      <c r="L10" s="22" t="s">
        <v>162</v>
      </c>
    </row>
    <row r="11" spans="1:12" ht="13.8" thickBot="1" x14ac:dyDescent="0.3">
      <c r="A11" s="87" t="s">
        <v>51</v>
      </c>
      <c r="B11" s="190" t="s">
        <v>2</v>
      </c>
      <c r="C11" s="21"/>
      <c r="D11" s="126"/>
      <c r="E11" s="275">
        <v>10</v>
      </c>
      <c r="F11" s="248">
        <v>-2</v>
      </c>
      <c r="G11" s="46"/>
      <c r="H11" s="46"/>
      <c r="I11" s="258"/>
      <c r="J11" s="71"/>
      <c r="K11" s="71"/>
      <c r="L11" s="22" t="s">
        <v>162</v>
      </c>
    </row>
    <row r="12" spans="1:12" s="8" customFormat="1" ht="13.8" thickBot="1" x14ac:dyDescent="0.3">
      <c r="A12" s="34" t="s">
        <v>64</v>
      </c>
      <c r="B12" s="20"/>
      <c r="C12" s="18"/>
      <c r="D12" s="314">
        <v>0</v>
      </c>
      <c r="E12" s="315"/>
      <c r="F12" s="318"/>
      <c r="G12" s="127"/>
      <c r="H12" s="127"/>
      <c r="I12" s="231"/>
      <c r="J12" s="21"/>
      <c r="K12" s="21"/>
      <c r="L12" s="22" t="s">
        <v>162</v>
      </c>
    </row>
    <row r="13" spans="1:12" s="8" customFormat="1" ht="13.8" thickBot="1" x14ac:dyDescent="0.3">
      <c r="A13" s="34" t="s">
        <v>65</v>
      </c>
      <c r="B13" s="20"/>
      <c r="C13" s="18"/>
      <c r="D13" s="314">
        <v>1</v>
      </c>
      <c r="E13" s="315"/>
      <c r="F13" s="315"/>
      <c r="G13" s="127"/>
      <c r="H13" s="127"/>
      <c r="I13" s="231"/>
      <c r="J13" s="21"/>
      <c r="K13" s="21"/>
      <c r="L13" s="22" t="s">
        <v>162</v>
      </c>
    </row>
    <row r="14" spans="1:12" s="8" customFormat="1" x14ac:dyDescent="0.25">
      <c r="A14" s="19" t="s">
        <v>38</v>
      </c>
      <c r="B14" s="20" t="s">
        <v>2</v>
      </c>
      <c r="C14" s="18"/>
      <c r="D14" s="126"/>
      <c r="E14" s="153"/>
      <c r="F14" s="249"/>
      <c r="G14" s="127"/>
      <c r="H14" s="125">
        <v>-1</v>
      </c>
      <c r="I14" s="231"/>
      <c r="J14" s="21"/>
      <c r="K14" s="21"/>
      <c r="L14" s="114" t="s">
        <v>39</v>
      </c>
    </row>
    <row r="15" spans="1:12" s="8" customFormat="1" x14ac:dyDescent="0.25">
      <c r="A15" s="19" t="s">
        <v>48</v>
      </c>
      <c r="B15" s="20"/>
      <c r="C15" s="18"/>
      <c r="D15" s="126"/>
      <c r="E15" s="153"/>
      <c r="F15" s="249"/>
      <c r="G15" s="127"/>
      <c r="H15" s="128">
        <v>66</v>
      </c>
      <c r="I15" s="231"/>
      <c r="J15" s="21"/>
      <c r="K15" s="21"/>
      <c r="L15" s="114" t="s">
        <v>63</v>
      </c>
    </row>
    <row r="16" spans="1:12" s="8" customFormat="1" x14ac:dyDescent="0.25">
      <c r="A16" s="34" t="s">
        <v>67</v>
      </c>
      <c r="B16" s="105" t="s">
        <v>27</v>
      </c>
      <c r="C16" s="26"/>
      <c r="D16" s="126"/>
      <c r="E16" s="153"/>
      <c r="F16" s="249"/>
      <c r="G16" s="127"/>
      <c r="H16" s="128">
        <v>120</v>
      </c>
      <c r="I16" s="231"/>
      <c r="J16" s="21"/>
      <c r="K16" s="21"/>
      <c r="L16" s="114" t="s">
        <v>68</v>
      </c>
    </row>
    <row r="17" spans="1:12" s="112" customFormat="1" x14ac:dyDescent="0.25">
      <c r="A17" s="43" t="s">
        <v>53</v>
      </c>
      <c r="B17" s="105" t="s">
        <v>31</v>
      </c>
      <c r="C17" s="26"/>
      <c r="D17" s="173"/>
      <c r="E17" s="174"/>
      <c r="F17" s="174"/>
      <c r="G17" s="46"/>
      <c r="H17" s="138">
        <v>-81.7</v>
      </c>
      <c r="I17" s="258"/>
      <c r="J17" s="24"/>
      <c r="K17" s="26"/>
      <c r="L17" s="114" t="s">
        <v>77</v>
      </c>
    </row>
    <row r="18" spans="1:12" s="181" customFormat="1" x14ac:dyDescent="0.25">
      <c r="A18" s="108" t="s">
        <v>54</v>
      </c>
      <c r="B18" s="180" t="s">
        <v>31</v>
      </c>
      <c r="C18" s="182"/>
      <c r="D18" s="192"/>
      <c r="E18" s="193"/>
      <c r="F18" s="196"/>
      <c r="G18" s="135"/>
      <c r="H18" s="194">
        <v>-68.900000000000006</v>
      </c>
      <c r="I18" s="266"/>
      <c r="J18" s="170"/>
      <c r="K18" s="182"/>
      <c r="L18" s="195" t="s">
        <v>78</v>
      </c>
    </row>
    <row r="19" spans="1:12" s="112" customFormat="1" ht="13.8" x14ac:dyDescent="0.3">
      <c r="A19" s="14" t="s">
        <v>79</v>
      </c>
      <c r="B19" s="93" t="s">
        <v>2</v>
      </c>
      <c r="C19" s="27"/>
      <c r="D19" s="171"/>
      <c r="E19" s="172"/>
      <c r="F19" s="196"/>
      <c r="G19" s="46"/>
      <c r="H19" s="138">
        <v>7</v>
      </c>
      <c r="I19" s="258"/>
      <c r="J19" s="26"/>
      <c r="K19" s="26"/>
      <c r="L19" s="114" t="s">
        <v>52</v>
      </c>
    </row>
    <row r="20" spans="1:12" s="181" customFormat="1" ht="13.8" x14ac:dyDescent="0.3">
      <c r="A20" s="108" t="s">
        <v>80</v>
      </c>
      <c r="B20" s="109" t="s">
        <v>2</v>
      </c>
      <c r="C20" s="168"/>
      <c r="D20" s="192"/>
      <c r="E20" s="193"/>
      <c r="F20" s="196"/>
      <c r="G20" s="135"/>
      <c r="H20" s="194">
        <v>7</v>
      </c>
      <c r="I20" s="266"/>
      <c r="J20" s="182"/>
      <c r="K20" s="197"/>
      <c r="L20" s="195" t="s">
        <v>46</v>
      </c>
    </row>
    <row r="21" spans="1:12" s="112" customFormat="1" ht="15.6" x14ac:dyDescent="0.35">
      <c r="A21" s="14" t="s">
        <v>72</v>
      </c>
      <c r="B21" s="105" t="s">
        <v>2</v>
      </c>
      <c r="C21" s="26"/>
      <c r="D21" s="171"/>
      <c r="E21" s="172"/>
      <c r="F21" s="196"/>
      <c r="G21" s="46"/>
      <c r="H21" s="138">
        <v>1</v>
      </c>
      <c r="I21" s="258"/>
      <c r="J21" s="198"/>
      <c r="K21" s="199"/>
      <c r="L21" s="114" t="s">
        <v>73</v>
      </c>
    </row>
    <row r="22" spans="1:12" s="181" customFormat="1" ht="15.6" x14ac:dyDescent="0.35">
      <c r="A22" s="108" t="s">
        <v>81</v>
      </c>
      <c r="B22" s="180" t="s">
        <v>2</v>
      </c>
      <c r="C22" s="182"/>
      <c r="D22" s="192"/>
      <c r="E22" s="193"/>
      <c r="F22" s="196"/>
      <c r="G22" s="135"/>
      <c r="H22" s="194">
        <v>1</v>
      </c>
      <c r="I22" s="266"/>
      <c r="J22" s="200"/>
      <c r="K22" s="197"/>
      <c r="L22" s="195" t="s">
        <v>82</v>
      </c>
    </row>
    <row r="23" spans="1:12" s="8" customFormat="1" x14ac:dyDescent="0.25">
      <c r="A23" s="111" t="s">
        <v>55</v>
      </c>
      <c r="B23" s="20" t="s">
        <v>2</v>
      </c>
      <c r="C23" s="18"/>
      <c r="D23" s="129"/>
      <c r="E23" s="131"/>
      <c r="F23" s="196"/>
      <c r="G23" s="127"/>
      <c r="H23" s="46"/>
      <c r="I23" s="267">
        <v>-10</v>
      </c>
      <c r="J23" s="146"/>
      <c r="K23" s="144"/>
      <c r="L23" s="114" t="s">
        <v>57</v>
      </c>
    </row>
    <row r="24" spans="1:12" s="8" customFormat="1" x14ac:dyDescent="0.25">
      <c r="A24" s="111" t="s">
        <v>56</v>
      </c>
      <c r="B24" s="20" t="s">
        <v>2</v>
      </c>
      <c r="C24" s="18"/>
      <c r="D24" s="129"/>
      <c r="E24" s="131"/>
      <c r="F24" s="196"/>
      <c r="G24" s="127"/>
      <c r="H24" s="46"/>
      <c r="I24" s="267">
        <v>20</v>
      </c>
      <c r="J24" s="146"/>
      <c r="K24" s="144"/>
      <c r="L24" s="114" t="s">
        <v>58</v>
      </c>
    </row>
    <row r="25" spans="1:12" ht="13.8" thickBot="1" x14ac:dyDescent="0.3">
      <c r="A25" s="101" t="s">
        <v>174</v>
      </c>
      <c r="B25" s="191"/>
      <c r="C25" s="201"/>
      <c r="D25" s="130"/>
      <c r="E25" s="130"/>
      <c r="F25" s="142"/>
      <c r="G25" s="132"/>
      <c r="H25" s="132"/>
      <c r="I25" s="268"/>
      <c r="J25" s="81"/>
      <c r="K25" s="81"/>
      <c r="L25" s="52"/>
    </row>
    <row r="26" spans="1:12" x14ac:dyDescent="0.25">
      <c r="A26" s="145"/>
      <c r="B26" s="21"/>
      <c r="C26" s="21"/>
      <c r="D26" s="18"/>
      <c r="E26" s="18"/>
      <c r="F26" s="24"/>
      <c r="G26" s="127"/>
      <c r="H26" s="23"/>
      <c r="I26" s="106"/>
      <c r="J26" s="8"/>
      <c r="K26" s="8"/>
      <c r="L26" s="58"/>
    </row>
    <row r="27" spans="1:12" ht="13.8" thickBot="1" x14ac:dyDescent="0.3">
      <c r="A27" s="8"/>
      <c r="B27" s="18"/>
      <c r="C27" s="18"/>
      <c r="D27" s="18"/>
      <c r="E27" s="18"/>
      <c r="F27" s="25"/>
      <c r="G27" s="46"/>
      <c r="H27" s="24"/>
      <c r="I27" s="119"/>
      <c r="J27" s="18"/>
      <c r="K27" s="18"/>
    </row>
    <row r="28" spans="1:12" ht="13.8" thickBot="1" x14ac:dyDescent="0.3">
      <c r="A28" s="9" t="s">
        <v>18</v>
      </c>
      <c r="B28" s="28"/>
      <c r="C28" s="11"/>
      <c r="D28" s="307" t="s">
        <v>33</v>
      </c>
      <c r="E28" s="310"/>
      <c r="F28" s="310"/>
      <c r="G28" s="316" t="s">
        <v>34</v>
      </c>
      <c r="H28" s="310"/>
      <c r="I28" s="317"/>
      <c r="J28" s="271"/>
      <c r="K28" s="29"/>
      <c r="L28" s="13" t="s">
        <v>0</v>
      </c>
    </row>
    <row r="29" spans="1:12" x14ac:dyDescent="0.25">
      <c r="A29" s="30"/>
      <c r="B29" s="20"/>
      <c r="C29" s="18"/>
      <c r="D29" s="184" t="s">
        <v>83</v>
      </c>
      <c r="E29" s="184" t="s">
        <v>87</v>
      </c>
      <c r="F29" s="185" t="s">
        <v>88</v>
      </c>
      <c r="G29" s="16"/>
      <c r="H29" s="185"/>
      <c r="I29" s="216"/>
      <c r="J29" s="79"/>
      <c r="K29" s="21"/>
      <c r="L29" s="99"/>
    </row>
    <row r="30" spans="1:12" x14ac:dyDescent="0.25">
      <c r="A30" s="30"/>
      <c r="B30" s="20"/>
      <c r="C30" s="18"/>
      <c r="D30" s="121" t="s">
        <v>76</v>
      </c>
      <c r="E30" s="121" t="s">
        <v>76</v>
      </c>
      <c r="F30" s="121" t="s">
        <v>76</v>
      </c>
      <c r="G30" s="16"/>
      <c r="H30" s="121" t="s">
        <v>76</v>
      </c>
      <c r="I30" s="218" t="s">
        <v>76</v>
      </c>
      <c r="J30" s="79"/>
      <c r="K30" s="21"/>
      <c r="L30" s="99"/>
    </row>
    <row r="31" spans="1:12" x14ac:dyDescent="0.25">
      <c r="A31" s="34" t="s">
        <v>43</v>
      </c>
      <c r="B31" s="56" t="s">
        <v>132</v>
      </c>
      <c r="C31" s="21"/>
      <c r="D31" s="40">
        <f>(10^12)*(10^-3)*(D5/15)*10^(D10/10)</f>
        <v>0.8</v>
      </c>
      <c r="E31" s="133">
        <f>(10^12)*(10^-3)*(D5/15)*10^((D10+E11)/10)</f>
        <v>8</v>
      </c>
      <c r="F31" s="40">
        <f>(10^12)*(10^-3)*(D5/15)*10^((D10+F11)/10)</f>
        <v>0.50476587558415353</v>
      </c>
      <c r="G31" s="133"/>
      <c r="H31" s="133"/>
      <c r="I31" s="269"/>
      <c r="J31" s="272"/>
      <c r="K31" s="31"/>
      <c r="L31" s="53" t="s">
        <v>44</v>
      </c>
    </row>
    <row r="32" spans="1:12" x14ac:dyDescent="0.25">
      <c r="A32" s="177" t="s">
        <v>89</v>
      </c>
      <c r="B32" s="20" t="s">
        <v>2</v>
      </c>
      <c r="C32" s="21"/>
      <c r="D32" s="40"/>
      <c r="E32" s="133">
        <f>10*LOG(E31/D31)</f>
        <v>10</v>
      </c>
      <c r="F32" s="40">
        <f>10*LOG(F31/D31)</f>
        <v>-2.0000000000000093</v>
      </c>
      <c r="G32" s="133"/>
      <c r="H32" s="133"/>
      <c r="I32" s="269"/>
      <c r="J32" s="272"/>
      <c r="K32" s="31"/>
      <c r="L32" s="53"/>
    </row>
    <row r="33" spans="1:15" x14ac:dyDescent="0.25">
      <c r="A33" s="202" t="s">
        <v>42</v>
      </c>
      <c r="B33" s="56" t="s">
        <v>132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23"/>
      <c r="H33" s="46"/>
      <c r="I33" s="258"/>
      <c r="J33" s="273"/>
      <c r="K33" s="32"/>
      <c r="L33" s="159" t="s">
        <v>71</v>
      </c>
    </row>
    <row r="34" spans="1:15" x14ac:dyDescent="0.25">
      <c r="A34" s="147" t="s">
        <v>90</v>
      </c>
      <c r="B34" s="56" t="s">
        <v>2</v>
      </c>
      <c r="C34" s="18"/>
      <c r="D34" s="126"/>
      <c r="E34" s="46">
        <f>10*LOG(E31/(D31+D33))</f>
        <v>9.6466681551244644</v>
      </c>
      <c r="F34" s="46">
        <f>10*LOG(F31/(D31+D33))</f>
        <v>-2.353331844875544</v>
      </c>
      <c r="G34" s="123"/>
      <c r="H34" s="46"/>
      <c r="I34" s="258"/>
      <c r="J34" s="273"/>
      <c r="K34" s="32"/>
      <c r="L34" s="114" t="s">
        <v>91</v>
      </c>
    </row>
    <row r="35" spans="1:15" x14ac:dyDescent="0.25">
      <c r="A35" s="156" t="s">
        <v>92</v>
      </c>
      <c r="B35" s="56" t="s">
        <v>132</v>
      </c>
      <c r="C35" s="26"/>
      <c r="D35" s="74"/>
      <c r="E35" s="46">
        <f>D10+E11+10*LOG(D5/15)</f>
        <v>-80.969100130080562</v>
      </c>
      <c r="F35" s="46">
        <f>D10+F11+10*LOG(D5/15)</f>
        <v>-92.969100130080562</v>
      </c>
      <c r="G35" s="46"/>
      <c r="H35" s="46"/>
      <c r="I35" s="258"/>
      <c r="J35" s="74"/>
      <c r="K35" s="26"/>
      <c r="L35" s="148" t="s">
        <v>93</v>
      </c>
      <c r="N35"/>
      <c r="O35"/>
    </row>
    <row r="36" spans="1:15" x14ac:dyDescent="0.25">
      <c r="A36" s="111" t="s">
        <v>157</v>
      </c>
      <c r="B36" s="20" t="s">
        <v>2</v>
      </c>
      <c r="C36" s="26"/>
      <c r="D36" s="74"/>
      <c r="E36" s="46"/>
      <c r="F36" s="46">
        <f>-E34+F34</f>
        <v>-12.000000000000009</v>
      </c>
      <c r="G36" s="46"/>
      <c r="H36" s="46"/>
      <c r="I36" s="258"/>
      <c r="J36" s="74"/>
      <c r="K36" s="26"/>
      <c r="L36" s="159" t="s">
        <v>158</v>
      </c>
      <c r="N36"/>
      <c r="O36"/>
    </row>
    <row r="37" spans="1:15" x14ac:dyDescent="0.25">
      <c r="A37" s="75" t="s">
        <v>94</v>
      </c>
      <c r="B37" s="56" t="s">
        <v>31</v>
      </c>
      <c r="C37" s="21"/>
      <c r="D37" s="127">
        <f>10*LOG((D31+E31)*10^-9)+10*LOG(12*D9*D7/D5)</f>
        <v>-51.567921462603366</v>
      </c>
      <c r="E37" s="34"/>
      <c r="F37" s="196"/>
      <c r="G37" s="46"/>
      <c r="H37" s="46"/>
      <c r="I37" s="258"/>
      <c r="J37" s="74"/>
      <c r="K37" s="26"/>
      <c r="L37" s="148" t="s">
        <v>41</v>
      </c>
      <c r="N37"/>
      <c r="O37"/>
    </row>
    <row r="38" spans="1:15" x14ac:dyDescent="0.25">
      <c r="A38" s="75" t="s">
        <v>95</v>
      </c>
      <c r="B38" s="56" t="s">
        <v>31</v>
      </c>
      <c r="C38" s="21"/>
      <c r="D38" s="127">
        <f>10*LOG((D31+F31)*10^-9)+10*LOG(12*D9*D7/D5)</f>
        <v>-59.857422286242226</v>
      </c>
      <c r="E38" s="34"/>
      <c r="F38" s="46"/>
      <c r="G38" s="46"/>
      <c r="H38" s="46"/>
      <c r="I38" s="258"/>
      <c r="J38" s="74"/>
      <c r="K38" s="26"/>
      <c r="L38" s="148"/>
      <c r="N38"/>
      <c r="O38"/>
    </row>
    <row r="39" spans="1:15" x14ac:dyDescent="0.25">
      <c r="A39" s="297" t="s">
        <v>37</v>
      </c>
      <c r="B39" s="298" t="s">
        <v>2</v>
      </c>
      <c r="C39" s="299"/>
      <c r="D39" s="300"/>
      <c r="E39" s="301"/>
      <c r="F39" s="302"/>
      <c r="G39" s="303"/>
      <c r="H39" s="303">
        <f>(H17-H18)/2</f>
        <v>-6.3999999999999986</v>
      </c>
      <c r="I39" s="304"/>
      <c r="J39" s="305"/>
      <c r="K39" s="299"/>
      <c r="L39" s="306" t="s">
        <v>40</v>
      </c>
      <c r="N39"/>
      <c r="O39"/>
    </row>
    <row r="40" spans="1:15" ht="13.8" thickBot="1" x14ac:dyDescent="0.3">
      <c r="A40" s="203" t="s">
        <v>59</v>
      </c>
      <c r="B40" s="204" t="s">
        <v>2</v>
      </c>
      <c r="C40" s="167"/>
      <c r="D40" s="205"/>
      <c r="E40" s="206"/>
      <c r="F40" s="250"/>
      <c r="G40" s="132"/>
      <c r="H40" s="152"/>
      <c r="I40" s="270">
        <f>(I23+I24)/2</f>
        <v>5</v>
      </c>
      <c r="J40" s="142"/>
      <c r="K40" s="76"/>
      <c r="L40" s="160" t="s">
        <v>60</v>
      </c>
      <c r="N40"/>
      <c r="O40"/>
    </row>
    <row r="41" spans="1:15" x14ac:dyDescent="0.25">
      <c r="A41" s="145"/>
      <c r="G41" s="47"/>
      <c r="H41" s="47"/>
      <c r="I41" s="47"/>
    </row>
    <row r="42" spans="1:15" ht="13.8" thickBot="1" x14ac:dyDescent="0.3">
      <c r="A42" s="8"/>
      <c r="B42" s="18"/>
      <c r="C42" s="18"/>
      <c r="D42" s="18"/>
      <c r="E42" s="18"/>
      <c r="F42" s="33"/>
      <c r="G42" s="71"/>
      <c r="H42" s="71"/>
      <c r="I42" s="71"/>
      <c r="J42" s="18"/>
      <c r="K42" s="18"/>
    </row>
    <row r="43" spans="1:15" ht="13.8" thickBot="1" x14ac:dyDescent="0.3">
      <c r="A43" s="9" t="s">
        <v>19</v>
      </c>
      <c r="B43" s="28"/>
      <c r="C43" s="11"/>
      <c r="D43" s="313" t="s">
        <v>33</v>
      </c>
      <c r="E43" s="312"/>
      <c r="F43" s="312"/>
      <c r="G43" s="311" t="s">
        <v>34</v>
      </c>
      <c r="H43" s="310"/>
      <c r="I43" s="310"/>
      <c r="J43" s="107"/>
      <c r="K43" s="12"/>
      <c r="L43" s="13" t="s">
        <v>0</v>
      </c>
    </row>
    <row r="44" spans="1:15" x14ac:dyDescent="0.25">
      <c r="A44" s="30"/>
      <c r="B44" s="20"/>
      <c r="C44" s="18"/>
      <c r="D44" s="184" t="s">
        <v>83</v>
      </c>
      <c r="E44" s="184" t="s">
        <v>87</v>
      </c>
      <c r="F44" s="185" t="s">
        <v>88</v>
      </c>
      <c r="G44" s="136"/>
      <c r="H44" s="185"/>
      <c r="I44" s="136"/>
      <c r="J44" s="19"/>
      <c r="K44" s="8"/>
      <c r="L44" s="99"/>
    </row>
    <row r="45" spans="1:15" ht="13.8" x14ac:dyDescent="0.3">
      <c r="A45" s="30"/>
      <c r="B45" s="20"/>
      <c r="C45" s="18"/>
      <c r="D45" s="121" t="s">
        <v>76</v>
      </c>
      <c r="E45" s="121" t="s">
        <v>76</v>
      </c>
      <c r="F45" s="121" t="s">
        <v>76</v>
      </c>
      <c r="G45" s="121" t="s">
        <v>76</v>
      </c>
      <c r="H45" s="121" t="s">
        <v>76</v>
      </c>
      <c r="I45" s="121" t="s">
        <v>76</v>
      </c>
      <c r="J45" s="19"/>
      <c r="K45" s="8"/>
      <c r="L45" s="55" t="s">
        <v>84</v>
      </c>
    </row>
    <row r="46" spans="1:15" ht="13.8" x14ac:dyDescent="0.3">
      <c r="A46" s="14" t="s">
        <v>69</v>
      </c>
      <c r="B46" s="97" t="s">
        <v>4</v>
      </c>
      <c r="C46" s="207"/>
      <c r="D46" s="138">
        <v>5.65</v>
      </c>
      <c r="E46" s="46"/>
      <c r="F46" s="46"/>
      <c r="G46" s="79"/>
      <c r="H46" s="79"/>
      <c r="I46" s="79"/>
      <c r="J46" s="19"/>
      <c r="K46" s="8"/>
      <c r="L46" s="55" t="s">
        <v>84</v>
      </c>
    </row>
    <row r="47" spans="1:15" x14ac:dyDescent="0.25">
      <c r="A47" s="276" t="s">
        <v>130</v>
      </c>
      <c r="B47" s="97" t="s">
        <v>4</v>
      </c>
      <c r="C47" s="207"/>
      <c r="D47" s="138">
        <v>5.65</v>
      </c>
      <c r="E47" s="46"/>
      <c r="F47" s="46"/>
      <c r="G47" s="79"/>
      <c r="H47" s="79"/>
      <c r="I47" s="79"/>
      <c r="J47" s="19"/>
      <c r="K47" s="8"/>
      <c r="L47" s="159"/>
    </row>
    <row r="48" spans="1:15" x14ac:dyDescent="0.25">
      <c r="A48" s="14" t="s">
        <v>70</v>
      </c>
      <c r="B48" s="208" t="s">
        <v>4</v>
      </c>
      <c r="C48" s="207"/>
      <c r="D48" s="72"/>
      <c r="E48" s="138">
        <v>0.3</v>
      </c>
      <c r="F48" s="138">
        <v>0.3</v>
      </c>
      <c r="G48" s="79"/>
      <c r="H48" s="79"/>
      <c r="I48" s="79"/>
      <c r="J48" s="19"/>
      <c r="K48" s="8"/>
      <c r="L48" s="159"/>
    </row>
    <row r="49" spans="1:12" x14ac:dyDescent="0.25">
      <c r="A49" s="209" t="s">
        <v>131</v>
      </c>
      <c r="B49" s="210" t="s">
        <v>4</v>
      </c>
      <c r="C49" s="207"/>
      <c r="D49" s="72"/>
      <c r="E49" s="138">
        <v>0.3</v>
      </c>
      <c r="F49" s="138">
        <v>0.3</v>
      </c>
      <c r="G49" s="79"/>
      <c r="H49" s="79"/>
      <c r="I49" s="79"/>
      <c r="J49" s="19"/>
      <c r="K49" s="8"/>
      <c r="L49" s="159"/>
    </row>
    <row r="50" spans="1:12" s="8" customFormat="1" x14ac:dyDescent="0.25">
      <c r="A50" s="19" t="s">
        <v>153</v>
      </c>
      <c r="B50" s="208" t="s">
        <v>4</v>
      </c>
      <c r="C50" s="207"/>
      <c r="D50" s="72"/>
      <c r="E50" s="72"/>
      <c r="F50" s="72"/>
      <c r="G50" s="277">
        <v>4.5</v>
      </c>
      <c r="H50" s="72"/>
      <c r="I50" s="72"/>
      <c r="J50" s="72"/>
      <c r="K50" s="73"/>
      <c r="L50" s="211" t="s">
        <v>163</v>
      </c>
    </row>
    <row r="51" spans="1:12" s="8" customFormat="1" x14ac:dyDescent="0.25">
      <c r="A51" s="19" t="s">
        <v>152</v>
      </c>
      <c r="B51" s="208" t="s">
        <v>4</v>
      </c>
      <c r="C51" s="207"/>
      <c r="D51" s="72"/>
      <c r="E51" s="72"/>
      <c r="F51" s="72"/>
      <c r="G51" s="277">
        <v>3.5</v>
      </c>
      <c r="H51" s="72"/>
      <c r="I51" s="72"/>
      <c r="J51" s="72"/>
      <c r="K51" s="73"/>
      <c r="L51" s="211" t="s">
        <v>164</v>
      </c>
    </row>
    <row r="52" spans="1:12" s="8" customFormat="1" x14ac:dyDescent="0.25">
      <c r="A52" s="212" t="s">
        <v>35</v>
      </c>
      <c r="B52" s="213" t="s">
        <v>4</v>
      </c>
      <c r="C52" s="207"/>
      <c r="D52" s="72"/>
      <c r="E52" s="72"/>
      <c r="F52" s="72"/>
      <c r="G52" s="72"/>
      <c r="H52" s="149">
        <f>-H39</f>
        <v>6.3999999999999986</v>
      </c>
      <c r="I52" s="72"/>
      <c r="J52" s="72"/>
      <c r="K52" s="73"/>
      <c r="L52" s="120" t="s">
        <v>36</v>
      </c>
    </row>
    <row r="53" spans="1:12" s="8" customFormat="1" ht="13.8" thickBot="1" x14ac:dyDescent="0.3">
      <c r="A53" s="124" t="s">
        <v>61</v>
      </c>
      <c r="B53" s="98" t="s">
        <v>4</v>
      </c>
      <c r="C53" s="214"/>
      <c r="D53" s="77"/>
      <c r="E53" s="77"/>
      <c r="F53" s="77"/>
      <c r="G53" s="77"/>
      <c r="H53" s="152"/>
      <c r="I53" s="77">
        <f>(I24-I23)/2</f>
        <v>15</v>
      </c>
      <c r="J53" s="77"/>
      <c r="K53" s="110"/>
      <c r="L53" s="160" t="s">
        <v>62</v>
      </c>
    </row>
    <row r="54" spans="1:12" x14ac:dyDescent="0.25">
      <c r="A54" s="145"/>
      <c r="D54" s="73"/>
      <c r="E54" s="73"/>
      <c r="F54" s="73"/>
      <c r="G54" s="73"/>
      <c r="H54" s="73"/>
      <c r="I54" s="73"/>
      <c r="J54" s="73"/>
      <c r="K54" s="73"/>
    </row>
    <row r="55" spans="1:12" ht="13.8" thickBot="1" x14ac:dyDescent="0.3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8" thickBot="1" x14ac:dyDescent="0.3">
      <c r="A56" s="9" t="s">
        <v>20</v>
      </c>
      <c r="B56" s="11"/>
      <c r="C56" s="215"/>
      <c r="D56" s="307" t="s">
        <v>33</v>
      </c>
      <c r="E56" s="310"/>
      <c r="F56" s="310"/>
      <c r="G56" s="311" t="s">
        <v>34</v>
      </c>
      <c r="H56" s="312"/>
      <c r="I56" s="312"/>
      <c r="J56" s="183" t="s">
        <v>16</v>
      </c>
      <c r="K56" s="265"/>
      <c r="L56" s="63" t="s">
        <v>0</v>
      </c>
    </row>
    <row r="57" spans="1:12" x14ac:dyDescent="0.25">
      <c r="A57" s="30"/>
      <c r="B57" s="18"/>
      <c r="C57" s="217"/>
      <c r="D57" s="184" t="s">
        <v>83</v>
      </c>
      <c r="E57" s="274" t="s">
        <v>87</v>
      </c>
      <c r="F57" s="80" t="s">
        <v>88</v>
      </c>
      <c r="G57" s="185"/>
      <c r="H57" s="185"/>
      <c r="I57" s="185"/>
      <c r="J57" s="260"/>
      <c r="K57" s="284"/>
      <c r="L57" s="15"/>
    </row>
    <row r="58" spans="1:12" x14ac:dyDescent="0.25">
      <c r="A58" s="30"/>
      <c r="B58" s="18"/>
      <c r="C58" s="217"/>
      <c r="D58" s="121" t="s">
        <v>76</v>
      </c>
      <c r="E58" s="218" t="s">
        <v>76</v>
      </c>
      <c r="F58" s="166" t="s">
        <v>76</v>
      </c>
      <c r="G58" s="121" t="s">
        <v>76</v>
      </c>
      <c r="H58" s="121" t="s">
        <v>76</v>
      </c>
      <c r="I58" s="121" t="s">
        <v>76</v>
      </c>
      <c r="J58" s="218" t="s">
        <v>76</v>
      </c>
      <c r="K58" s="285"/>
      <c r="L58" s="15"/>
    </row>
    <row r="59" spans="1:12" ht="12.75" customHeight="1" x14ac:dyDescent="0.3">
      <c r="A59" s="65"/>
      <c r="B59" s="26"/>
      <c r="C59" s="219"/>
      <c r="D59" s="74"/>
      <c r="E59" s="219"/>
      <c r="F59" s="26"/>
      <c r="G59" s="74"/>
      <c r="H59" s="74"/>
      <c r="I59" s="74"/>
      <c r="J59" s="220"/>
      <c r="K59" s="286"/>
      <c r="L59" s="57"/>
    </row>
    <row r="60" spans="1:12" x14ac:dyDescent="0.25">
      <c r="A60" s="117" t="s">
        <v>96</v>
      </c>
      <c r="B60" s="36" t="s">
        <v>3</v>
      </c>
      <c r="C60" s="221"/>
      <c r="D60" s="122">
        <v>0</v>
      </c>
      <c r="E60" s="282">
        <v>1</v>
      </c>
      <c r="F60" s="279"/>
      <c r="G60" s="37"/>
      <c r="H60" s="37"/>
      <c r="I60" s="37"/>
      <c r="J60" s="257"/>
      <c r="K60" s="278"/>
      <c r="L60" s="57" t="s">
        <v>24</v>
      </c>
    </row>
    <row r="61" spans="1:12" x14ac:dyDescent="0.25">
      <c r="A61" s="150" t="s">
        <v>97</v>
      </c>
      <c r="B61" s="36" t="s">
        <v>2</v>
      </c>
      <c r="C61" s="221"/>
      <c r="D61" s="122">
        <f>D60*$D47</f>
        <v>0</v>
      </c>
      <c r="E61" s="282">
        <f>E60*$E49</f>
        <v>0.3</v>
      </c>
      <c r="F61" s="279"/>
      <c r="G61" s="37"/>
      <c r="H61" s="37"/>
      <c r="I61" s="37"/>
      <c r="J61" s="289">
        <f>SQRT(SUMSQ(D61,E61))</f>
        <v>0.3</v>
      </c>
      <c r="K61" s="287"/>
      <c r="L61" s="57" t="s">
        <v>98</v>
      </c>
    </row>
    <row r="62" spans="1:12" x14ac:dyDescent="0.25">
      <c r="A62" s="39"/>
      <c r="B62" s="26"/>
      <c r="C62" s="219"/>
      <c r="D62" s="40"/>
      <c r="E62" s="263"/>
      <c r="F62" s="41"/>
      <c r="G62" s="40"/>
      <c r="H62" s="40"/>
      <c r="I62" s="40"/>
      <c r="J62" s="262"/>
      <c r="K62" s="286"/>
      <c r="L62" s="57"/>
    </row>
    <row r="63" spans="1:12" x14ac:dyDescent="0.25">
      <c r="A63" s="39"/>
      <c r="B63" s="26"/>
      <c r="C63" s="219"/>
      <c r="D63" s="40"/>
      <c r="E63" s="263"/>
      <c r="F63" s="41"/>
      <c r="G63" s="40"/>
      <c r="H63" s="40"/>
      <c r="I63" s="40"/>
      <c r="J63" s="262"/>
      <c r="K63" s="286"/>
      <c r="L63" s="57"/>
    </row>
    <row r="64" spans="1:12" x14ac:dyDescent="0.25">
      <c r="A64" s="35" t="s">
        <v>99</v>
      </c>
      <c r="B64" s="36" t="s">
        <v>3</v>
      </c>
      <c r="C64" s="221"/>
      <c r="D64" s="122">
        <v>1</v>
      </c>
      <c r="E64" s="282">
        <v>1</v>
      </c>
      <c r="F64" s="279"/>
      <c r="G64" s="37"/>
      <c r="H64" s="37"/>
      <c r="I64" s="37"/>
      <c r="J64" s="257"/>
      <c r="K64" s="278"/>
      <c r="L64" s="57" t="s">
        <v>24</v>
      </c>
    </row>
    <row r="65" spans="1:12" x14ac:dyDescent="0.25">
      <c r="A65" s="38" t="s">
        <v>100</v>
      </c>
      <c r="B65" s="36" t="s">
        <v>2</v>
      </c>
      <c r="C65" s="221"/>
      <c r="D65" s="122">
        <f>D64*$D47</f>
        <v>5.65</v>
      </c>
      <c r="E65" s="282">
        <f>E64*$E49</f>
        <v>0.3</v>
      </c>
      <c r="F65" s="279"/>
      <c r="G65" s="37"/>
      <c r="H65" s="37"/>
      <c r="I65" s="37"/>
      <c r="J65" s="289">
        <f>SQRT(SUMSQ(D65,E65))</f>
        <v>5.6579589959631207</v>
      </c>
      <c r="K65" s="287"/>
      <c r="L65" s="57" t="s">
        <v>101</v>
      </c>
    </row>
    <row r="66" spans="1:12" x14ac:dyDescent="0.25">
      <c r="A66" s="39"/>
      <c r="B66" s="26"/>
      <c r="C66" s="219"/>
      <c r="D66" s="40"/>
      <c r="E66" s="263"/>
      <c r="F66" s="41"/>
      <c r="G66" s="40"/>
      <c r="H66" s="40"/>
      <c r="I66" s="40"/>
      <c r="J66" s="262"/>
      <c r="K66" s="286"/>
      <c r="L66" s="57"/>
    </row>
    <row r="67" spans="1:12" x14ac:dyDescent="0.25">
      <c r="A67" s="39"/>
      <c r="B67" s="26"/>
      <c r="C67" s="219"/>
      <c r="D67" s="40"/>
      <c r="E67" s="263"/>
      <c r="F67" s="41"/>
      <c r="G67" s="40"/>
      <c r="H67" s="40"/>
      <c r="I67" s="40"/>
      <c r="J67" s="262"/>
      <c r="K67" s="286"/>
      <c r="L67" s="57"/>
    </row>
    <row r="68" spans="1:12" x14ac:dyDescent="0.25">
      <c r="A68" s="35" t="s">
        <v>102</v>
      </c>
      <c r="B68" s="36" t="s">
        <v>3</v>
      </c>
      <c r="C68" s="221"/>
      <c r="D68" s="122">
        <v>1</v>
      </c>
      <c r="E68" s="282">
        <f>E31/(D31+E31)</f>
        <v>0.90909090909090906</v>
      </c>
      <c r="F68" s="279"/>
      <c r="G68" s="37"/>
      <c r="H68" s="37"/>
      <c r="I68" s="37"/>
      <c r="J68" s="257"/>
      <c r="K68" s="278"/>
      <c r="L68" s="151" t="s">
        <v>85</v>
      </c>
    </row>
    <row r="69" spans="1:12" x14ac:dyDescent="0.25">
      <c r="A69" s="38" t="s">
        <v>103</v>
      </c>
      <c r="B69" s="36" t="s">
        <v>2</v>
      </c>
      <c r="C69" s="221"/>
      <c r="D69" s="37">
        <f>D68*D46</f>
        <v>5.65</v>
      </c>
      <c r="E69" s="222">
        <f>E68*E48</f>
        <v>0.27272727272727271</v>
      </c>
      <c r="F69" s="279"/>
      <c r="G69" s="37"/>
      <c r="H69" s="37"/>
      <c r="I69" s="37"/>
      <c r="J69" s="289">
        <f>SQRT(SUMSQ(D69,E69))</f>
        <v>5.656578485735813</v>
      </c>
      <c r="K69" s="287"/>
      <c r="L69" s="57" t="s">
        <v>32</v>
      </c>
    </row>
    <row r="70" spans="1:12" x14ac:dyDescent="0.25">
      <c r="A70" s="39"/>
      <c r="B70" s="26"/>
      <c r="C70" s="219"/>
      <c r="D70" s="40"/>
      <c r="E70" s="263"/>
      <c r="F70" s="41"/>
      <c r="G70" s="40"/>
      <c r="H70" s="40"/>
      <c r="I70" s="40"/>
      <c r="J70" s="262"/>
      <c r="K70" s="286"/>
      <c r="L70" s="57"/>
    </row>
    <row r="71" spans="1:12" x14ac:dyDescent="0.25">
      <c r="A71" s="39"/>
      <c r="B71" s="26"/>
      <c r="C71" s="219"/>
      <c r="D71" s="40"/>
      <c r="E71" s="263"/>
      <c r="F71" s="41"/>
      <c r="G71" s="40"/>
      <c r="H71" s="40"/>
      <c r="I71" s="40"/>
      <c r="J71" s="262"/>
      <c r="K71" s="286"/>
      <c r="L71" s="57"/>
    </row>
    <row r="72" spans="1:12" x14ac:dyDescent="0.25">
      <c r="A72" s="35" t="s">
        <v>104</v>
      </c>
      <c r="B72" s="36" t="s">
        <v>3</v>
      </c>
      <c r="C72" s="221"/>
      <c r="D72" s="37">
        <v>0</v>
      </c>
      <c r="E72" s="222"/>
      <c r="F72" s="280">
        <v>1</v>
      </c>
      <c r="G72" s="37"/>
      <c r="H72" s="37"/>
      <c r="I72" s="37"/>
      <c r="J72" s="257"/>
      <c r="K72" s="278"/>
      <c r="L72" s="57" t="s">
        <v>24</v>
      </c>
    </row>
    <row r="73" spans="1:12" x14ac:dyDescent="0.25">
      <c r="A73" s="38" t="s">
        <v>105</v>
      </c>
      <c r="B73" s="36" t="s">
        <v>2</v>
      </c>
      <c r="C73" s="221"/>
      <c r="D73" s="37">
        <f>D72*D47</f>
        <v>0</v>
      </c>
      <c r="E73" s="222"/>
      <c r="F73" s="280">
        <f>F72*F49</f>
        <v>0.3</v>
      </c>
      <c r="G73" s="37"/>
      <c r="H73" s="37"/>
      <c r="I73" s="37"/>
      <c r="J73" s="289">
        <f>SQRT(SUMSQ(D73,F73))</f>
        <v>0.3</v>
      </c>
      <c r="K73" s="287"/>
      <c r="L73" s="57" t="s">
        <v>98</v>
      </c>
    </row>
    <row r="74" spans="1:12" x14ac:dyDescent="0.25">
      <c r="A74" s="39"/>
      <c r="B74" s="26"/>
      <c r="C74" s="219"/>
      <c r="D74" s="40"/>
      <c r="E74" s="263"/>
      <c r="F74" s="41"/>
      <c r="G74" s="40"/>
      <c r="H74" s="40"/>
      <c r="I74" s="40"/>
      <c r="J74" s="262"/>
      <c r="K74" s="286"/>
      <c r="L74" s="57"/>
    </row>
    <row r="75" spans="1:12" x14ac:dyDescent="0.25">
      <c r="A75" s="39"/>
      <c r="B75" s="26"/>
      <c r="C75" s="219"/>
      <c r="D75" s="40"/>
      <c r="E75" s="263"/>
      <c r="F75" s="41"/>
      <c r="G75" s="40"/>
      <c r="H75" s="40"/>
      <c r="I75" s="40"/>
      <c r="J75" s="262"/>
      <c r="K75" s="286"/>
      <c r="L75" s="57"/>
    </row>
    <row r="76" spans="1:12" x14ac:dyDescent="0.25">
      <c r="A76" s="35" t="s">
        <v>106</v>
      </c>
      <c r="B76" s="36" t="s">
        <v>3</v>
      </c>
      <c r="C76" s="221"/>
      <c r="D76" s="37">
        <v>1</v>
      </c>
      <c r="E76" s="222"/>
      <c r="F76" s="280">
        <v>1</v>
      </c>
      <c r="G76" s="37"/>
      <c r="H76" s="37"/>
      <c r="I76" s="37"/>
      <c r="J76" s="257"/>
      <c r="K76" s="278"/>
      <c r="L76" s="57" t="s">
        <v>24</v>
      </c>
    </row>
    <row r="77" spans="1:12" x14ac:dyDescent="0.25">
      <c r="A77" s="38" t="s">
        <v>107</v>
      </c>
      <c r="B77" s="36" t="s">
        <v>2</v>
      </c>
      <c r="C77" s="221"/>
      <c r="D77" s="37">
        <f>D76*D47</f>
        <v>5.65</v>
      </c>
      <c r="E77" s="222"/>
      <c r="F77" s="280">
        <f>F76*F49</f>
        <v>0.3</v>
      </c>
      <c r="G77" s="37"/>
      <c r="H77" s="37"/>
      <c r="I77" s="37"/>
      <c r="J77" s="289">
        <f>SQRT(SUMSQ(D77,F77))</f>
        <v>5.6579589959631207</v>
      </c>
      <c r="K77" s="287"/>
      <c r="L77" s="57" t="s">
        <v>101</v>
      </c>
    </row>
    <row r="78" spans="1:12" x14ac:dyDescent="0.25">
      <c r="A78" s="39"/>
      <c r="B78" s="26"/>
      <c r="C78" s="219"/>
      <c r="D78" s="40"/>
      <c r="E78" s="263"/>
      <c r="F78" s="41"/>
      <c r="G78" s="40"/>
      <c r="H78" s="40"/>
      <c r="I78" s="40"/>
      <c r="J78" s="262"/>
      <c r="K78" s="286"/>
      <c r="L78" s="57"/>
    </row>
    <row r="79" spans="1:12" x14ac:dyDescent="0.25">
      <c r="A79" s="39"/>
      <c r="B79" s="26"/>
      <c r="C79" s="219"/>
      <c r="D79" s="40"/>
      <c r="E79" s="263"/>
      <c r="F79" s="41"/>
      <c r="G79" s="40"/>
      <c r="H79" s="40"/>
      <c r="I79" s="40"/>
      <c r="J79" s="262"/>
      <c r="K79" s="286"/>
      <c r="L79" s="57"/>
    </row>
    <row r="80" spans="1:12" x14ac:dyDescent="0.25">
      <c r="A80" s="35" t="s">
        <v>108</v>
      </c>
      <c r="B80" s="36" t="s">
        <v>3</v>
      </c>
      <c r="C80" s="221"/>
      <c r="D80" s="37">
        <v>1</v>
      </c>
      <c r="E80" s="222"/>
      <c r="F80" s="280">
        <f>F31/(D31+F31)</f>
        <v>0.38686317984685648</v>
      </c>
      <c r="G80" s="37"/>
      <c r="H80" s="37"/>
      <c r="I80" s="37"/>
      <c r="J80" s="257"/>
      <c r="K80" s="278"/>
      <c r="L80" s="151" t="s">
        <v>85</v>
      </c>
    </row>
    <row r="81" spans="1:12" x14ac:dyDescent="0.25">
      <c r="A81" s="38" t="s">
        <v>109</v>
      </c>
      <c r="B81" s="36" t="s">
        <v>2</v>
      </c>
      <c r="C81" s="221"/>
      <c r="D81" s="37">
        <f>D80*D46</f>
        <v>5.65</v>
      </c>
      <c r="E81" s="222"/>
      <c r="F81" s="279">
        <f>F80*F48</f>
        <v>0.11605895395405694</v>
      </c>
      <c r="G81" s="37"/>
      <c r="H81" s="37"/>
      <c r="I81" s="37"/>
      <c r="J81" s="289">
        <f>SQRT(SUMSQ(D81,F81))</f>
        <v>5.6511918814346513</v>
      </c>
      <c r="K81" s="287"/>
      <c r="L81" s="57" t="s">
        <v>32</v>
      </c>
    </row>
    <row r="82" spans="1:12" x14ac:dyDescent="0.25">
      <c r="A82" s="39"/>
      <c r="B82" s="26"/>
      <c r="C82" s="219"/>
      <c r="D82" s="40"/>
      <c r="E82" s="263"/>
      <c r="F82" s="41"/>
      <c r="G82" s="40"/>
      <c r="H82" s="40"/>
      <c r="I82" s="40"/>
      <c r="J82" s="262"/>
      <c r="K82" s="286"/>
      <c r="L82" s="223"/>
    </row>
    <row r="83" spans="1:12" x14ac:dyDescent="0.25">
      <c r="A83" s="39"/>
      <c r="B83" s="26"/>
      <c r="C83" s="219"/>
      <c r="D83" s="40"/>
      <c r="E83" s="263"/>
      <c r="F83" s="41"/>
      <c r="G83" s="40"/>
      <c r="H83" s="40"/>
      <c r="I83" s="40"/>
      <c r="J83" s="262"/>
      <c r="K83" s="286"/>
      <c r="L83" s="223"/>
    </row>
    <row r="84" spans="1:12" x14ac:dyDescent="0.25">
      <c r="A84" s="117" t="s">
        <v>135</v>
      </c>
      <c r="B84" s="224" t="s">
        <v>3</v>
      </c>
      <c r="C84" s="225"/>
      <c r="D84" s="122">
        <v>0</v>
      </c>
      <c r="E84" s="282">
        <v>1</v>
      </c>
      <c r="F84" s="280"/>
      <c r="G84" s="37">
        <v>1</v>
      </c>
      <c r="H84" s="37">
        <v>0</v>
      </c>
      <c r="I84" s="37">
        <v>0</v>
      </c>
      <c r="J84" s="257"/>
      <c r="K84" s="278"/>
      <c r="L84" s="223" t="s">
        <v>24</v>
      </c>
    </row>
    <row r="85" spans="1:12" x14ac:dyDescent="0.25">
      <c r="A85" s="150" t="s">
        <v>136</v>
      </c>
      <c r="B85" s="224" t="s">
        <v>2</v>
      </c>
      <c r="C85" s="225"/>
      <c r="D85" s="122">
        <f>D84*D47</f>
        <v>0</v>
      </c>
      <c r="E85" s="282">
        <f>E84*E49</f>
        <v>0.3</v>
      </c>
      <c r="F85" s="280"/>
      <c r="G85" s="37">
        <f>G84*G50</f>
        <v>4.5</v>
      </c>
      <c r="H85" s="37">
        <f>H84*H52</f>
        <v>0</v>
      </c>
      <c r="I85" s="37">
        <f>I84*I53</f>
        <v>0</v>
      </c>
      <c r="J85" s="289" t="e">
        <f>SQRT(SUMSQ(D85,E85))+SUM(G85,H85,I85,#REF!)</f>
        <v>#REF!</v>
      </c>
      <c r="K85" s="287"/>
      <c r="L85" s="290" t="s">
        <v>137</v>
      </c>
    </row>
    <row r="86" spans="1:12" x14ac:dyDescent="0.25">
      <c r="A86" s="39"/>
      <c r="B86" s="26"/>
      <c r="C86" s="219"/>
      <c r="D86" s="40"/>
      <c r="E86" s="263"/>
      <c r="F86" s="41"/>
      <c r="G86" s="40"/>
      <c r="H86" s="40"/>
      <c r="I86" s="40"/>
      <c r="J86" s="262"/>
      <c r="K86" s="286"/>
      <c r="L86" s="226"/>
    </row>
    <row r="87" spans="1:12" x14ac:dyDescent="0.25">
      <c r="A87" s="39"/>
      <c r="B87" s="26"/>
      <c r="C87" s="219"/>
      <c r="D87" s="40"/>
      <c r="E87" s="263"/>
      <c r="F87" s="41"/>
      <c r="G87" s="40"/>
      <c r="H87" s="40"/>
      <c r="I87" s="40"/>
      <c r="J87" s="262"/>
      <c r="K87" s="286"/>
      <c r="L87" s="226"/>
    </row>
    <row r="88" spans="1:12" x14ac:dyDescent="0.25">
      <c r="A88" s="117" t="s">
        <v>144</v>
      </c>
      <c r="B88" s="224" t="s">
        <v>3</v>
      </c>
      <c r="C88" s="225"/>
      <c r="D88" s="122">
        <v>0</v>
      </c>
      <c r="E88" s="282">
        <f>1</f>
        <v>1</v>
      </c>
      <c r="F88" s="280">
        <v>1</v>
      </c>
      <c r="G88" s="37">
        <v>1</v>
      </c>
      <c r="H88" s="37">
        <v>0</v>
      </c>
      <c r="I88" s="37">
        <v>0</v>
      </c>
      <c r="J88" s="257"/>
      <c r="K88" s="278"/>
      <c r="L88" s="223" t="s">
        <v>24</v>
      </c>
    </row>
    <row r="89" spans="1:12" x14ac:dyDescent="0.25">
      <c r="A89" s="150" t="s">
        <v>145</v>
      </c>
      <c r="B89" s="224" t="s">
        <v>2</v>
      </c>
      <c r="C89" s="225"/>
      <c r="D89" s="37">
        <f>D88*D47</f>
        <v>0</v>
      </c>
      <c r="E89" s="282">
        <f>E88*E49</f>
        <v>0.3</v>
      </c>
      <c r="F89" s="279">
        <f>F88*F49</f>
        <v>0.3</v>
      </c>
      <c r="G89" s="37">
        <f>G88*G51</f>
        <v>3.5</v>
      </c>
      <c r="H89" s="37">
        <f>H88*H52</f>
        <v>0</v>
      </c>
      <c r="I89" s="37">
        <f>I88*I53</f>
        <v>0</v>
      </c>
      <c r="J89" s="289">
        <f>SQRT(SUMSQ(D89,E89,F89))+SUM(G89,H89,I89,L92)</f>
        <v>3.9242640687119286</v>
      </c>
      <c r="K89" s="287"/>
      <c r="L89" s="290" t="s">
        <v>138</v>
      </c>
    </row>
    <row r="90" spans="1:12" x14ac:dyDescent="0.25">
      <c r="A90" s="39"/>
      <c r="B90" s="26"/>
      <c r="C90" s="219"/>
      <c r="D90" s="40"/>
      <c r="E90" s="263"/>
      <c r="F90" s="41"/>
      <c r="G90" s="40"/>
      <c r="H90" s="40"/>
      <c r="I90" s="40"/>
      <c r="J90" s="262"/>
      <c r="K90" s="286"/>
      <c r="L90" s="69"/>
    </row>
    <row r="91" spans="1:12" ht="13.8" thickBot="1" x14ac:dyDescent="0.3">
      <c r="A91" s="82"/>
      <c r="B91" s="91"/>
      <c r="C91" s="227"/>
      <c r="D91" s="228"/>
      <c r="E91" s="283"/>
      <c r="F91" s="281"/>
      <c r="G91" s="228"/>
      <c r="H91" s="228"/>
      <c r="I91" s="228"/>
      <c r="J91" s="229"/>
      <c r="K91" s="288"/>
      <c r="L91" s="70"/>
    </row>
    <row r="92" spans="1:12" x14ac:dyDescent="0.25">
      <c r="A92" s="145"/>
      <c r="B92" s="26"/>
      <c r="C92" s="26"/>
      <c r="D92" s="41"/>
      <c r="E92" s="41"/>
      <c r="F92" s="41"/>
      <c r="G92" s="41"/>
      <c r="H92" s="41"/>
      <c r="I92" s="41"/>
      <c r="J92" s="42"/>
      <c r="K92" s="42"/>
      <c r="L92" s="42"/>
    </row>
    <row r="93" spans="1:12" ht="13.8" thickBot="1" x14ac:dyDescent="0.3">
      <c r="A93" s="44"/>
      <c r="G93" s="47"/>
      <c r="H93" s="47"/>
      <c r="I93" s="47"/>
    </row>
    <row r="94" spans="1:12" ht="12.6" customHeight="1" x14ac:dyDescent="0.25">
      <c r="A94" s="9" t="s">
        <v>21</v>
      </c>
      <c r="B94" s="11"/>
      <c r="C94" s="11"/>
      <c r="D94" s="11"/>
      <c r="E94" s="11"/>
      <c r="F94" s="251"/>
      <c r="G94" s="29"/>
      <c r="H94" s="29"/>
      <c r="I94" s="29"/>
      <c r="J94" s="45"/>
      <c r="K94" s="45"/>
      <c r="L94" s="13" t="s">
        <v>0</v>
      </c>
    </row>
    <row r="95" spans="1:12" ht="12.6" customHeight="1" x14ac:dyDescent="0.25">
      <c r="A95" s="92" t="s">
        <v>110</v>
      </c>
      <c r="B95" s="18"/>
      <c r="C95" s="18"/>
      <c r="D95" s="18"/>
      <c r="E95" s="18"/>
      <c r="F95" s="27"/>
      <c r="G95" s="21"/>
      <c r="H95" s="21"/>
      <c r="I95" s="21"/>
      <c r="J95" s="26"/>
      <c r="K95" s="26"/>
      <c r="L95" s="99"/>
    </row>
    <row r="96" spans="1:12" s="47" customFormat="1" ht="13.8" thickBot="1" x14ac:dyDescent="0.3">
      <c r="A96" s="87" t="s">
        <v>86</v>
      </c>
      <c r="B96" s="21"/>
      <c r="C96" s="21"/>
      <c r="D96" s="21"/>
      <c r="E96" s="21"/>
      <c r="F96" s="26"/>
      <c r="G96" s="21"/>
      <c r="H96" s="21"/>
      <c r="I96" s="21"/>
      <c r="J96" s="26"/>
      <c r="K96" s="26"/>
      <c r="L96" s="230"/>
    </row>
    <row r="97" spans="1:12" x14ac:dyDescent="0.25">
      <c r="A97" s="9"/>
      <c r="B97" s="11"/>
      <c r="C97" s="11"/>
      <c r="D97" s="11"/>
      <c r="E97" s="11"/>
      <c r="F97" s="251"/>
      <c r="G97" s="29"/>
      <c r="H97" s="29"/>
      <c r="I97" s="29"/>
      <c r="J97" s="45"/>
      <c r="K97" s="45"/>
      <c r="L97" s="54"/>
    </row>
    <row r="98" spans="1:12" ht="13.8" thickBot="1" x14ac:dyDescent="0.3">
      <c r="G98" s="47"/>
      <c r="H98" s="47"/>
      <c r="I98" s="47"/>
      <c r="J98" s="44"/>
      <c r="K98" s="44"/>
    </row>
    <row r="99" spans="1:12" ht="13.8" thickBot="1" x14ac:dyDescent="0.3">
      <c r="A99" s="116" t="s">
        <v>22</v>
      </c>
      <c r="B99" s="63"/>
      <c r="C99" s="186" t="s">
        <v>75</v>
      </c>
      <c r="D99" s="307" t="s">
        <v>33</v>
      </c>
      <c r="E99" s="308"/>
      <c r="F99" s="309"/>
      <c r="G99" s="80"/>
      <c r="H99" s="80"/>
      <c r="I99" s="80"/>
      <c r="J99" s="12"/>
      <c r="K99" s="12"/>
      <c r="L99" s="13" t="s">
        <v>0</v>
      </c>
    </row>
    <row r="100" spans="1:12" x14ac:dyDescent="0.25">
      <c r="A100" s="175"/>
      <c r="B100" s="15"/>
      <c r="C100" s="188"/>
      <c r="D100" s="184" t="s">
        <v>83</v>
      </c>
      <c r="E100" s="274" t="s">
        <v>87</v>
      </c>
      <c r="F100" s="260" t="s">
        <v>88</v>
      </c>
      <c r="G100" s="17"/>
      <c r="H100" s="17"/>
      <c r="I100" s="17"/>
      <c r="J100" s="8"/>
      <c r="K100" s="8"/>
      <c r="L100" s="99"/>
    </row>
    <row r="101" spans="1:12" x14ac:dyDescent="0.25">
      <c r="A101" s="30"/>
      <c r="B101" s="15"/>
      <c r="C101" s="188"/>
      <c r="D101" s="121" t="s">
        <v>76</v>
      </c>
      <c r="E101" s="218" t="s">
        <v>76</v>
      </c>
      <c r="F101" s="218" t="s">
        <v>76</v>
      </c>
      <c r="G101" s="17"/>
      <c r="H101" s="17"/>
      <c r="I101" s="17"/>
      <c r="J101" s="8"/>
      <c r="K101" s="8"/>
      <c r="L101" s="99"/>
    </row>
    <row r="102" spans="1:12" x14ac:dyDescent="0.25">
      <c r="A102" s="14" t="s">
        <v>49</v>
      </c>
      <c r="B102" s="93" t="s">
        <v>50</v>
      </c>
      <c r="C102" s="188"/>
      <c r="D102" s="158">
        <f>D10</f>
        <v>-100</v>
      </c>
      <c r="E102" s="218"/>
      <c r="F102" s="218"/>
      <c r="G102" s="17"/>
      <c r="H102" s="17"/>
      <c r="I102" s="17"/>
      <c r="J102" s="8"/>
      <c r="K102" s="8"/>
      <c r="L102" s="99"/>
    </row>
    <row r="103" spans="1:12" s="44" customFormat="1" x14ac:dyDescent="0.25">
      <c r="A103" s="19" t="s">
        <v>51</v>
      </c>
      <c r="B103" s="93" t="s">
        <v>2</v>
      </c>
      <c r="C103" s="27"/>
      <c r="D103" s="74"/>
      <c r="E103" s="258">
        <f>E11</f>
        <v>10</v>
      </c>
      <c r="F103" s="258">
        <f>F11</f>
        <v>-2</v>
      </c>
      <c r="G103" s="24"/>
      <c r="H103" s="24"/>
      <c r="I103" s="24"/>
      <c r="J103" s="112"/>
      <c r="K103" s="112"/>
      <c r="L103" s="113"/>
    </row>
    <row r="104" spans="1:12" s="44" customFormat="1" x14ac:dyDescent="0.25">
      <c r="A104" s="14"/>
      <c r="B104" s="93"/>
      <c r="C104" s="27"/>
      <c r="D104" s="74"/>
      <c r="E104" s="258"/>
      <c r="F104" s="258"/>
      <c r="G104" s="24"/>
      <c r="H104" s="24"/>
      <c r="I104" s="24"/>
      <c r="J104" s="112"/>
      <c r="K104" s="112"/>
      <c r="L104" s="90"/>
    </row>
    <row r="105" spans="1:12" s="44" customFormat="1" x14ac:dyDescent="0.25">
      <c r="A105" s="14" t="s">
        <v>8</v>
      </c>
      <c r="B105" s="93" t="s">
        <v>2</v>
      </c>
      <c r="C105" s="231"/>
      <c r="D105" s="138">
        <v>-4.0999999999999996</v>
      </c>
      <c r="E105" s="261">
        <v>0</v>
      </c>
      <c r="F105" s="261">
        <v>0.2</v>
      </c>
      <c r="G105" s="24"/>
      <c r="H105" s="24"/>
      <c r="I105" s="24"/>
      <c r="J105" s="112"/>
      <c r="K105" s="112"/>
      <c r="L105" s="114" t="s">
        <v>6</v>
      </c>
    </row>
    <row r="106" spans="1:12" s="44" customFormat="1" x14ac:dyDescent="0.25">
      <c r="A106" s="87" t="s">
        <v>7</v>
      </c>
      <c r="B106" s="93" t="s">
        <v>2</v>
      </c>
      <c r="C106" s="232"/>
      <c r="D106" s="139">
        <f>D102+D105</f>
        <v>-104.1</v>
      </c>
      <c r="E106" s="262">
        <f>E103+E105</f>
        <v>10</v>
      </c>
      <c r="F106" s="262">
        <f>F103+F105</f>
        <v>-1.8</v>
      </c>
      <c r="G106" s="24"/>
      <c r="H106" s="24"/>
      <c r="I106" s="24"/>
      <c r="J106" s="112"/>
      <c r="K106" s="112"/>
      <c r="L106" s="114" t="s">
        <v>10</v>
      </c>
    </row>
    <row r="107" spans="1:12" x14ac:dyDescent="0.25">
      <c r="A107" s="108"/>
      <c r="B107" s="109"/>
      <c r="C107" s="168"/>
      <c r="D107" s="140"/>
      <c r="E107" s="291"/>
      <c r="F107" s="258"/>
      <c r="G107" s="23"/>
      <c r="H107" s="23"/>
      <c r="I107" s="23"/>
      <c r="J107" s="8"/>
      <c r="K107" s="8"/>
      <c r="L107" s="55"/>
    </row>
    <row r="108" spans="1:12" s="44" customFormat="1" x14ac:dyDescent="0.25">
      <c r="A108" s="115" t="s">
        <v>5</v>
      </c>
      <c r="B108" s="93"/>
      <c r="C108" s="27"/>
      <c r="D108" s="134"/>
      <c r="E108" s="292"/>
      <c r="F108" s="258"/>
      <c r="G108" s="24"/>
      <c r="H108" s="24"/>
      <c r="I108" s="24"/>
      <c r="J108" s="112"/>
      <c r="K108" s="112"/>
      <c r="L108" s="90"/>
    </row>
    <row r="109" spans="1:12" s="44" customFormat="1" x14ac:dyDescent="0.25">
      <c r="A109" s="34" t="s">
        <v>43</v>
      </c>
      <c r="B109" s="56" t="s">
        <v>132</v>
      </c>
      <c r="C109" s="27"/>
      <c r="D109" s="40">
        <f>(10^12)*(10^-3)*(D5/15)*10^(D106/10)</f>
        <v>0.31123611599542339</v>
      </c>
      <c r="E109" s="263">
        <f>(10^12)*(10^-3)*(D5/15)*10^((D106+E106)/10)</f>
        <v>3.1123611599542369</v>
      </c>
      <c r="F109" s="263">
        <f>(10^12)*(10^-3)*(D5/15)*10^((D106+F106)/10)</f>
        <v>0.20563166262150873</v>
      </c>
      <c r="G109" s="41"/>
      <c r="H109" s="41"/>
      <c r="I109" s="41"/>
      <c r="J109" s="112"/>
      <c r="K109" s="112"/>
      <c r="L109" s="90"/>
    </row>
    <row r="110" spans="1:12" s="44" customFormat="1" x14ac:dyDescent="0.25">
      <c r="A110" s="177" t="s">
        <v>42</v>
      </c>
      <c r="B110" s="56" t="s">
        <v>132</v>
      </c>
      <c r="C110" s="27"/>
      <c r="D110" s="141">
        <f>D33</f>
        <v>6.7807044996243945E-2</v>
      </c>
      <c r="E110" s="232"/>
      <c r="F110" s="232"/>
      <c r="G110" s="71"/>
      <c r="H110" s="71"/>
      <c r="I110" s="71"/>
      <c r="J110" s="112"/>
      <c r="K110" s="112"/>
      <c r="L110" s="114"/>
    </row>
    <row r="111" spans="1:12" s="44" customFormat="1" x14ac:dyDescent="0.25">
      <c r="A111" s="111" t="s">
        <v>90</v>
      </c>
      <c r="B111" s="105" t="s">
        <v>2</v>
      </c>
      <c r="C111" s="27"/>
      <c r="D111" s="134"/>
      <c r="E111" s="262">
        <f>10*LOG(E109/(D109+D110))</f>
        <v>9.144013218437447</v>
      </c>
      <c r="F111" s="262">
        <f>10*LOG(F109/(D109+D110))</f>
        <v>-2.6559867815625502</v>
      </c>
      <c r="G111" s="71"/>
      <c r="H111" s="71"/>
      <c r="I111" s="71"/>
      <c r="J111" s="112"/>
      <c r="K111" s="112"/>
      <c r="L111" s="114"/>
    </row>
    <row r="112" spans="1:12" s="44" customFormat="1" x14ac:dyDescent="0.25">
      <c r="A112" s="111" t="s">
        <v>92</v>
      </c>
      <c r="B112" s="56" t="s">
        <v>132</v>
      </c>
      <c r="C112" s="27"/>
      <c r="D112" s="134"/>
      <c r="E112" s="262">
        <f>D106+E106+10*LOG(D5/15)</f>
        <v>-85.069100130080557</v>
      </c>
      <c r="F112" s="262">
        <f>D106+F106+10*LOG(D5/15)</f>
        <v>-96.869100130080554</v>
      </c>
      <c r="G112" s="71"/>
      <c r="H112" s="71"/>
      <c r="I112" s="71"/>
      <c r="J112" s="112"/>
      <c r="K112" s="112"/>
      <c r="L112" s="114"/>
    </row>
    <row r="113" spans="1:12" s="44" customFormat="1" x14ac:dyDescent="0.25">
      <c r="A113" s="111" t="s">
        <v>154</v>
      </c>
      <c r="B113" s="105" t="s">
        <v>2</v>
      </c>
      <c r="C113" s="27"/>
      <c r="D113" s="134"/>
      <c r="E113" s="231">
        <f>-E111+F111</f>
        <v>-11.799999999999997</v>
      </c>
      <c r="F113" s="262"/>
      <c r="G113" s="71"/>
      <c r="H113" s="71"/>
      <c r="I113" s="71"/>
      <c r="J113" s="112"/>
      <c r="K113" s="112"/>
      <c r="L113" s="114"/>
    </row>
    <row r="114" spans="1:12" s="44" customFormat="1" x14ac:dyDescent="0.25">
      <c r="A114" s="209" t="s">
        <v>94</v>
      </c>
      <c r="B114" s="20" t="s">
        <v>31</v>
      </c>
      <c r="C114" s="27"/>
      <c r="D114" s="139">
        <f>10*LOG((E109+D109)*10^-9)+10*LOG(12*D9*D7/D5)</f>
        <v>-55.667921462603388</v>
      </c>
      <c r="E114" s="90"/>
      <c r="F114" s="232"/>
      <c r="G114" s="71"/>
      <c r="H114" s="71"/>
      <c r="I114" s="71"/>
      <c r="J114" s="112"/>
      <c r="K114" s="112"/>
      <c r="L114" s="114"/>
    </row>
    <row r="115" spans="1:12" s="44" customFormat="1" ht="13.8" thickBot="1" x14ac:dyDescent="0.3">
      <c r="A115" s="233" t="s">
        <v>95</v>
      </c>
      <c r="B115" s="83" t="s">
        <v>31</v>
      </c>
      <c r="C115" s="76"/>
      <c r="D115" s="234">
        <f>10*LOG((F109+D109)*10^-9)+10*LOG(12*D9*D7/D5)</f>
        <v>-63.878953591873582</v>
      </c>
      <c r="E115" s="293"/>
      <c r="F115" s="264"/>
      <c r="G115" s="24"/>
      <c r="H115" s="24"/>
      <c r="I115" s="24"/>
      <c r="J115" s="112"/>
      <c r="K115" s="112"/>
      <c r="L115" s="114"/>
    </row>
    <row r="116" spans="1:12" s="62" customFormat="1" x14ac:dyDescent="0.25">
      <c r="A116" s="145"/>
      <c r="B116" s="61"/>
      <c r="C116" s="61"/>
      <c r="D116" s="61"/>
      <c r="E116" s="61"/>
      <c r="F116" s="252"/>
      <c r="G116" s="95"/>
      <c r="H116" s="95"/>
      <c r="I116" s="95"/>
      <c r="J116" s="66"/>
      <c r="K116" s="66"/>
      <c r="L116" s="66"/>
    </row>
    <row r="117" spans="1:12" s="62" customFormat="1" ht="12" thickBot="1" x14ac:dyDescent="0.25">
      <c r="A117" s="67"/>
      <c r="B117" s="61"/>
      <c r="C117" s="61"/>
      <c r="D117" s="61"/>
      <c r="E117" s="61"/>
      <c r="F117" s="253"/>
      <c r="G117" s="96"/>
      <c r="H117" s="96"/>
      <c r="I117" s="96"/>
      <c r="J117" s="61"/>
      <c r="K117" s="61"/>
      <c r="L117" s="61"/>
    </row>
    <row r="118" spans="1:12" ht="13.8" thickBot="1" x14ac:dyDescent="0.3">
      <c r="A118" s="116" t="s">
        <v>23</v>
      </c>
      <c r="B118" s="28"/>
      <c r="C118" s="11"/>
      <c r="D118" s="307" t="s">
        <v>33</v>
      </c>
      <c r="E118" s="308"/>
      <c r="F118" s="308"/>
      <c r="G118" s="254" t="s">
        <v>34</v>
      </c>
      <c r="H118" s="235"/>
      <c r="I118" s="235"/>
      <c r="J118" s="183" t="s">
        <v>16</v>
      </c>
      <c r="K118" s="183" t="s">
        <v>47</v>
      </c>
      <c r="L118" s="13" t="s">
        <v>45</v>
      </c>
    </row>
    <row r="119" spans="1:12" x14ac:dyDescent="0.25">
      <c r="A119" s="175"/>
      <c r="B119" s="20"/>
      <c r="C119" s="18"/>
      <c r="D119" s="184" t="s">
        <v>83</v>
      </c>
      <c r="E119" s="184" t="s">
        <v>87</v>
      </c>
      <c r="F119" s="185" t="s">
        <v>88</v>
      </c>
      <c r="G119" s="255" t="s">
        <v>76</v>
      </c>
      <c r="H119" s="236"/>
      <c r="I119" s="236"/>
      <c r="J119" s="16"/>
      <c r="K119" s="16"/>
      <c r="L119" s="99"/>
    </row>
    <row r="120" spans="1:12" x14ac:dyDescent="0.25">
      <c r="A120" s="30"/>
      <c r="B120" s="20"/>
      <c r="C120" s="18"/>
      <c r="D120" s="121" t="s">
        <v>76</v>
      </c>
      <c r="E120" s="121" t="s">
        <v>76</v>
      </c>
      <c r="F120" s="121" t="s">
        <v>76</v>
      </c>
      <c r="G120" s="218"/>
      <c r="H120" s="17"/>
      <c r="I120" s="17"/>
      <c r="J120" s="121" t="s">
        <v>76</v>
      </c>
      <c r="K120" s="121"/>
      <c r="L120" s="104"/>
    </row>
    <row r="121" spans="1:12" x14ac:dyDescent="0.25">
      <c r="A121" s="30"/>
      <c r="B121" s="20"/>
      <c r="C121" s="18"/>
      <c r="D121" s="74"/>
      <c r="E121" s="74"/>
      <c r="F121" s="74"/>
      <c r="G121" s="256"/>
      <c r="H121" s="17"/>
      <c r="I121" s="17"/>
      <c r="J121" s="16"/>
      <c r="K121" s="16"/>
      <c r="L121" s="51"/>
    </row>
    <row r="122" spans="1:12" x14ac:dyDescent="0.25">
      <c r="A122" s="35" t="s">
        <v>111</v>
      </c>
      <c r="B122" s="237" t="s">
        <v>2</v>
      </c>
      <c r="C122" s="36"/>
      <c r="D122" s="48"/>
      <c r="E122" s="84">
        <f>E123-J123</f>
        <v>8.8440132184374463</v>
      </c>
      <c r="F122" s="48"/>
      <c r="G122" s="257"/>
      <c r="H122" s="118"/>
      <c r="I122" s="118"/>
      <c r="J122" s="161"/>
      <c r="K122" s="154">
        <v>-3</v>
      </c>
      <c r="L122" s="100" t="s">
        <v>165</v>
      </c>
    </row>
    <row r="123" spans="1:12" x14ac:dyDescent="0.25">
      <c r="A123" s="38" t="s">
        <v>112</v>
      </c>
      <c r="B123" s="237" t="s">
        <v>2</v>
      </c>
      <c r="C123" s="36"/>
      <c r="D123" s="48"/>
      <c r="E123" s="48">
        <f>E111</f>
        <v>9.144013218437447</v>
      </c>
      <c r="F123" s="48"/>
      <c r="G123" s="257"/>
      <c r="H123" s="118"/>
      <c r="I123" s="118"/>
      <c r="J123" s="162">
        <f>J61</f>
        <v>0.3</v>
      </c>
      <c r="K123" s="155"/>
      <c r="L123" s="22"/>
    </row>
    <row r="124" spans="1:12" x14ac:dyDescent="0.25">
      <c r="A124" s="35" t="s">
        <v>113</v>
      </c>
      <c r="B124" s="237" t="s">
        <v>2</v>
      </c>
      <c r="C124" s="36"/>
      <c r="D124" s="48"/>
      <c r="E124" s="48">
        <f>E123+J123</f>
        <v>9.4440132184374477</v>
      </c>
      <c r="F124" s="48"/>
      <c r="G124" s="257"/>
      <c r="H124" s="118"/>
      <c r="I124" s="118"/>
      <c r="J124" s="161"/>
      <c r="K124" s="48"/>
      <c r="L124" s="22"/>
    </row>
    <row r="125" spans="1:12" x14ac:dyDescent="0.25">
      <c r="A125" s="43"/>
      <c r="B125" s="105"/>
      <c r="C125" s="26"/>
      <c r="D125" s="46"/>
      <c r="E125" s="46"/>
      <c r="F125" s="46"/>
      <c r="G125" s="258"/>
      <c r="H125" s="24"/>
      <c r="I125" s="24"/>
      <c r="J125" s="163"/>
      <c r="K125" s="137"/>
      <c r="L125" s="22"/>
    </row>
    <row r="126" spans="1:12" x14ac:dyDescent="0.25">
      <c r="A126" s="35" t="s">
        <v>114</v>
      </c>
      <c r="B126" s="238" t="s">
        <v>30</v>
      </c>
      <c r="C126" s="85"/>
      <c r="D126" s="49"/>
      <c r="E126" s="88">
        <f>E127-J127</f>
        <v>-90.727059126043685</v>
      </c>
      <c r="F126" s="48"/>
      <c r="G126" s="257"/>
      <c r="H126" s="118"/>
      <c r="I126" s="118"/>
      <c r="J126" s="164"/>
      <c r="K126" s="154">
        <f>-104.5</f>
        <v>-104.5</v>
      </c>
      <c r="L126" s="100" t="s">
        <v>166</v>
      </c>
    </row>
    <row r="127" spans="1:12" x14ac:dyDescent="0.25">
      <c r="A127" s="38" t="s">
        <v>115</v>
      </c>
      <c r="B127" s="238" t="s">
        <v>30</v>
      </c>
      <c r="C127" s="85"/>
      <c r="D127" s="49"/>
      <c r="E127" s="48">
        <f>E112</f>
        <v>-85.069100130080557</v>
      </c>
      <c r="F127" s="48"/>
      <c r="G127" s="257"/>
      <c r="H127" s="118"/>
      <c r="I127" s="118"/>
      <c r="J127" s="162">
        <f>J65</f>
        <v>5.6579589959631207</v>
      </c>
      <c r="K127" s="155"/>
      <c r="L127" s="51"/>
    </row>
    <row r="128" spans="1:12" x14ac:dyDescent="0.25">
      <c r="A128" s="35" t="s">
        <v>116</v>
      </c>
      <c r="B128" s="238" t="s">
        <v>30</v>
      </c>
      <c r="C128" s="85"/>
      <c r="D128" s="49"/>
      <c r="E128" s="48">
        <f>E127+J127</f>
        <v>-79.411141134117429</v>
      </c>
      <c r="F128" s="48"/>
      <c r="G128" s="257"/>
      <c r="H128" s="118"/>
      <c r="I128" s="118"/>
      <c r="J128" s="164"/>
      <c r="K128" s="48"/>
      <c r="L128" s="51"/>
    </row>
    <row r="129" spans="1:12" s="47" customFormat="1" x14ac:dyDescent="0.25">
      <c r="A129" s="68"/>
      <c r="B129" s="105"/>
      <c r="C129" s="26"/>
      <c r="D129" s="43"/>
      <c r="E129" s="43"/>
      <c r="F129" s="46"/>
      <c r="G129" s="258"/>
      <c r="H129" s="24"/>
      <c r="I129" s="24"/>
      <c r="J129" s="165"/>
      <c r="K129" s="43"/>
      <c r="L129" s="51"/>
    </row>
    <row r="130" spans="1:12" s="47" customFormat="1" x14ac:dyDescent="0.25">
      <c r="A130" s="35" t="s">
        <v>117</v>
      </c>
      <c r="B130" s="238" t="s">
        <v>31</v>
      </c>
      <c r="C130" s="85"/>
      <c r="D130" s="239">
        <f>D131-J131</f>
        <v>-61.324499948339202</v>
      </c>
      <c r="E130" s="48"/>
      <c r="F130" s="48"/>
      <c r="G130" s="257"/>
      <c r="H130" s="118"/>
      <c r="I130" s="118"/>
      <c r="J130" s="164"/>
      <c r="K130" s="240">
        <v>-104.5</v>
      </c>
      <c r="L130" s="242" t="s">
        <v>175</v>
      </c>
    </row>
    <row r="131" spans="1:12" s="47" customFormat="1" x14ac:dyDescent="0.25">
      <c r="A131" s="38" t="s">
        <v>118</v>
      </c>
      <c r="B131" s="238" t="s">
        <v>31</v>
      </c>
      <c r="C131" s="85"/>
      <c r="D131" s="48">
        <f>D114</f>
        <v>-55.667921462603388</v>
      </c>
      <c r="E131" s="48"/>
      <c r="F131" s="48"/>
      <c r="G131" s="257"/>
      <c r="H131" s="118"/>
      <c r="I131" s="118"/>
      <c r="J131" s="162">
        <f>J69</f>
        <v>5.656578485735813</v>
      </c>
      <c r="K131" s="241"/>
      <c r="L131" s="51"/>
    </row>
    <row r="132" spans="1:12" s="47" customFormat="1" x14ac:dyDescent="0.25">
      <c r="A132" s="35" t="s">
        <v>119</v>
      </c>
      <c r="B132" s="238" t="s">
        <v>31</v>
      </c>
      <c r="C132" s="85"/>
      <c r="D132" s="239">
        <f>D131+J131</f>
        <v>-50.011342976867574</v>
      </c>
      <c r="E132" s="48"/>
      <c r="F132" s="48"/>
      <c r="G132" s="257"/>
      <c r="H132" s="118"/>
      <c r="I132" s="118"/>
      <c r="J132" s="164"/>
      <c r="K132" s="240">
        <v>-50</v>
      </c>
      <c r="L132" s="242" t="s">
        <v>176</v>
      </c>
    </row>
    <row r="133" spans="1:12" s="47" customFormat="1" x14ac:dyDescent="0.25">
      <c r="A133" s="68"/>
      <c r="B133" s="105"/>
      <c r="C133" s="26"/>
      <c r="D133" s="46"/>
      <c r="E133" s="46"/>
      <c r="F133" s="46"/>
      <c r="G133" s="258"/>
      <c r="H133" s="24"/>
      <c r="I133" s="24"/>
      <c r="J133" s="165"/>
      <c r="K133" s="43"/>
      <c r="L133" s="55"/>
    </row>
    <row r="134" spans="1:12" s="47" customFormat="1" x14ac:dyDescent="0.25">
      <c r="A134" s="35" t="s">
        <v>120</v>
      </c>
      <c r="B134" s="237" t="s">
        <v>2</v>
      </c>
      <c r="C134" s="36"/>
      <c r="D134" s="48"/>
      <c r="E134" s="48"/>
      <c r="F134" s="84">
        <f>F135-J135</f>
        <v>-2.95598678156255</v>
      </c>
      <c r="G134" s="257"/>
      <c r="H134" s="118"/>
      <c r="I134" s="118"/>
      <c r="J134" s="161"/>
      <c r="K134" s="154">
        <v>-3</v>
      </c>
      <c r="L134" s="100" t="s">
        <v>167</v>
      </c>
    </row>
    <row r="135" spans="1:12" s="47" customFormat="1" x14ac:dyDescent="0.25">
      <c r="A135" s="38" t="s">
        <v>121</v>
      </c>
      <c r="B135" s="237" t="s">
        <v>2</v>
      </c>
      <c r="C135" s="36"/>
      <c r="D135" s="48"/>
      <c r="E135" s="48"/>
      <c r="F135" s="48">
        <f>F111</f>
        <v>-2.6559867815625502</v>
      </c>
      <c r="G135" s="257"/>
      <c r="H135" s="118"/>
      <c r="I135" s="118"/>
      <c r="J135" s="162">
        <f>J73</f>
        <v>0.3</v>
      </c>
      <c r="K135" s="155"/>
      <c r="L135" s="22"/>
    </row>
    <row r="136" spans="1:12" s="47" customFormat="1" x14ac:dyDescent="0.25">
      <c r="A136" s="35" t="s">
        <v>122</v>
      </c>
      <c r="B136" s="237" t="s">
        <v>2</v>
      </c>
      <c r="C136" s="36"/>
      <c r="D136" s="48"/>
      <c r="E136" s="48"/>
      <c r="F136" s="48">
        <f>F135+J135</f>
        <v>-2.3559867815625504</v>
      </c>
      <c r="G136" s="257"/>
      <c r="H136" s="118"/>
      <c r="I136" s="118"/>
      <c r="J136" s="161"/>
      <c r="K136" s="48"/>
      <c r="L136" s="22"/>
    </row>
    <row r="137" spans="1:12" s="47" customFormat="1" x14ac:dyDescent="0.25">
      <c r="A137" s="43"/>
      <c r="B137" s="105"/>
      <c r="C137" s="26"/>
      <c r="D137" s="46"/>
      <c r="E137" s="46"/>
      <c r="F137" s="46"/>
      <c r="G137" s="258"/>
      <c r="H137" s="24"/>
      <c r="I137" s="24"/>
      <c r="J137" s="163"/>
      <c r="K137" s="43"/>
      <c r="L137" s="55"/>
    </row>
    <row r="138" spans="1:12" s="47" customFormat="1" x14ac:dyDescent="0.25">
      <c r="A138" s="35" t="s">
        <v>123</v>
      </c>
      <c r="B138" s="238" t="s">
        <v>30</v>
      </c>
      <c r="C138" s="85"/>
      <c r="D138" s="48"/>
      <c r="E138" s="48"/>
      <c r="F138" s="84">
        <f>F139-J139</f>
        <v>-102.52705912604367</v>
      </c>
      <c r="G138" s="257"/>
      <c r="H138" s="118"/>
      <c r="I138" s="118"/>
      <c r="J138" s="164"/>
      <c r="K138" s="154">
        <f>-104.5+G26</f>
        <v>-104.5</v>
      </c>
      <c r="L138" s="100" t="s">
        <v>166</v>
      </c>
    </row>
    <row r="139" spans="1:12" s="47" customFormat="1" x14ac:dyDescent="0.25">
      <c r="A139" s="38" t="s">
        <v>124</v>
      </c>
      <c r="B139" s="238" t="s">
        <v>30</v>
      </c>
      <c r="C139" s="85"/>
      <c r="D139" s="48"/>
      <c r="E139" s="48"/>
      <c r="F139" s="89">
        <f>F112</f>
        <v>-96.869100130080554</v>
      </c>
      <c r="G139" s="257"/>
      <c r="H139" s="118"/>
      <c r="I139" s="118"/>
      <c r="J139" s="162">
        <f>J77</f>
        <v>5.6579589959631207</v>
      </c>
      <c r="K139" s="155"/>
      <c r="L139" s="51"/>
    </row>
    <row r="140" spans="1:12" s="47" customFormat="1" x14ac:dyDescent="0.25">
      <c r="A140" s="35" t="s">
        <v>125</v>
      </c>
      <c r="B140" s="238" t="s">
        <v>30</v>
      </c>
      <c r="C140" s="85"/>
      <c r="D140" s="48"/>
      <c r="E140" s="48"/>
      <c r="F140" s="48">
        <f>F139+J139</f>
        <v>-91.21114113411744</v>
      </c>
      <c r="G140" s="257"/>
      <c r="H140" s="118"/>
      <c r="I140" s="118"/>
      <c r="J140" s="164"/>
      <c r="K140" s="48"/>
      <c r="L140" s="51"/>
    </row>
    <row r="141" spans="1:12" s="47" customFormat="1" x14ac:dyDescent="0.25">
      <c r="A141" s="68"/>
      <c r="B141" s="105"/>
      <c r="C141" s="26"/>
      <c r="D141" s="46"/>
      <c r="E141" s="46"/>
      <c r="F141" s="46"/>
      <c r="G141" s="258"/>
      <c r="H141" s="24"/>
      <c r="I141" s="24"/>
      <c r="J141" s="165"/>
      <c r="K141" s="43"/>
      <c r="L141" s="55"/>
    </row>
    <row r="142" spans="1:12" s="47" customFormat="1" x14ac:dyDescent="0.25">
      <c r="A142" s="35" t="s">
        <v>126</v>
      </c>
      <c r="B142" s="238" t="s">
        <v>31</v>
      </c>
      <c r="C142" s="85"/>
      <c r="D142" s="48"/>
      <c r="E142" s="48"/>
      <c r="F142" s="84">
        <f>F143-J143</f>
        <v>-69.530145473308238</v>
      </c>
      <c r="G142" s="257"/>
      <c r="H142" s="118"/>
      <c r="I142" s="118"/>
      <c r="J142" s="164"/>
      <c r="K142" s="240">
        <v>-104.5</v>
      </c>
      <c r="L142" s="294" t="s">
        <v>177</v>
      </c>
    </row>
    <row r="143" spans="1:12" s="47" customFormat="1" x14ac:dyDescent="0.25">
      <c r="A143" s="38" t="s">
        <v>127</v>
      </c>
      <c r="B143" s="238" t="s">
        <v>31</v>
      </c>
      <c r="C143" s="85"/>
      <c r="D143" s="48"/>
      <c r="E143" s="48"/>
      <c r="F143" s="48">
        <f>D115</f>
        <v>-63.878953591873582</v>
      </c>
      <c r="G143" s="257"/>
      <c r="H143" s="118"/>
      <c r="I143" s="118"/>
      <c r="J143" s="162">
        <f>J81</f>
        <v>5.6511918814346513</v>
      </c>
      <c r="K143" s="241"/>
      <c r="L143" s="51"/>
    </row>
    <row r="144" spans="1:12" s="47" customFormat="1" x14ac:dyDescent="0.25">
      <c r="A144" s="35" t="s">
        <v>128</v>
      </c>
      <c r="B144" s="238" t="s">
        <v>31</v>
      </c>
      <c r="C144" s="85"/>
      <c r="D144" s="48"/>
      <c r="E144" s="48"/>
      <c r="F144" s="48">
        <f>F143+J143</f>
        <v>-58.227761710438934</v>
      </c>
      <c r="G144" s="257"/>
      <c r="H144" s="118"/>
      <c r="I144" s="118"/>
      <c r="J144" s="164"/>
      <c r="K144" s="240">
        <v>-50</v>
      </c>
      <c r="L144" s="242" t="s">
        <v>178</v>
      </c>
    </row>
    <row r="145" spans="1:12" s="47" customFormat="1" x14ac:dyDescent="0.25">
      <c r="A145" s="68"/>
      <c r="B145" s="105"/>
      <c r="C145" s="26"/>
      <c r="D145" s="46"/>
      <c r="E145" s="46"/>
      <c r="F145" s="46"/>
      <c r="G145" s="258"/>
      <c r="H145" s="24"/>
      <c r="I145" s="24"/>
      <c r="J145" s="165"/>
      <c r="K145" s="43"/>
      <c r="L145" s="55"/>
    </row>
    <row r="146" spans="1:12" s="47" customFormat="1" x14ac:dyDescent="0.25">
      <c r="A146" s="243" t="s">
        <v>139</v>
      </c>
      <c r="B146" s="244" t="s">
        <v>30</v>
      </c>
      <c r="C146" s="36"/>
      <c r="D146" s="48"/>
      <c r="E146" s="84" t="e">
        <f>E147-J147</f>
        <v>#REF!</v>
      </c>
      <c r="F146" s="89"/>
      <c r="G146" s="295" t="e">
        <f>IF(E146&lt;-23,0,IF(E146&lt;40,IF(E146&lt;0,47+CEILING(E146, -0.5)*2, 47+FLOOR(E146, 0.5)*2),127))</f>
        <v>#REF!</v>
      </c>
      <c r="H146" s="118"/>
      <c r="I146" s="118"/>
      <c r="J146" s="164"/>
      <c r="K146" s="155"/>
      <c r="L146" s="245" t="s">
        <v>143</v>
      </c>
    </row>
    <row r="147" spans="1:12" s="47" customFormat="1" x14ac:dyDescent="0.25">
      <c r="A147" s="246" t="s">
        <v>141</v>
      </c>
      <c r="B147" s="244" t="s">
        <v>30</v>
      </c>
      <c r="C147" s="36"/>
      <c r="D147" s="48"/>
      <c r="E147" s="48">
        <f>E111</f>
        <v>9.144013218437447</v>
      </c>
      <c r="F147" s="48"/>
      <c r="G147" s="257"/>
      <c r="H147" s="118"/>
      <c r="I147" s="118"/>
      <c r="J147" s="162" t="e">
        <f>J85</f>
        <v>#REF!</v>
      </c>
      <c r="K147" s="155"/>
      <c r="L147" s="120"/>
    </row>
    <row r="148" spans="1:12" s="47" customFormat="1" x14ac:dyDescent="0.25">
      <c r="A148" s="243" t="s">
        <v>140</v>
      </c>
      <c r="B148" s="244" t="s">
        <v>30</v>
      </c>
      <c r="C148" s="36"/>
      <c r="D148" s="48"/>
      <c r="E148" s="84" t="e">
        <f>E147+J147</f>
        <v>#REF!</v>
      </c>
      <c r="F148" s="89"/>
      <c r="G148" s="295" t="e">
        <f>IF(E148&lt;-23,0,IF(E148&lt;40,IF(E148&lt;0,47+CEILING(E148, -0.5)*2, 47+FLOOR(E148, 0.5)*2),127))</f>
        <v>#REF!</v>
      </c>
      <c r="H148" s="118"/>
      <c r="I148" s="118"/>
      <c r="J148" s="164"/>
      <c r="K148" s="155"/>
      <c r="L148" s="245" t="s">
        <v>143</v>
      </c>
    </row>
    <row r="149" spans="1:12" s="47" customFormat="1" x14ac:dyDescent="0.25">
      <c r="A149" s="68"/>
      <c r="B149" s="190"/>
      <c r="C149" s="86"/>
      <c r="D149" s="46"/>
      <c r="E149" s="46"/>
      <c r="F149" s="46"/>
      <c r="G149" s="258"/>
      <c r="H149" s="24"/>
      <c r="I149" s="24"/>
      <c r="J149" s="165"/>
      <c r="K149" s="43"/>
      <c r="L149" s="53"/>
    </row>
    <row r="150" spans="1:12" s="47" customFormat="1" x14ac:dyDescent="0.25">
      <c r="A150" s="243" t="s">
        <v>147</v>
      </c>
      <c r="B150" s="244" t="s">
        <v>2</v>
      </c>
      <c r="C150" s="36"/>
      <c r="D150" s="48"/>
      <c r="E150" s="84">
        <f>E151-J151</f>
        <v>-15.724264068711925</v>
      </c>
      <c r="F150" s="48"/>
      <c r="G150" s="295">
        <f>IF(E150&gt;0,0,IF(E150&lt;-15,15,ABS(CEILING(E150,1))))</f>
        <v>15</v>
      </c>
      <c r="H150" s="118"/>
      <c r="I150" s="118"/>
      <c r="J150" s="164"/>
      <c r="K150" s="155"/>
      <c r="L150" s="245" t="s">
        <v>155</v>
      </c>
    </row>
    <row r="151" spans="1:12" s="47" customFormat="1" x14ac:dyDescent="0.25">
      <c r="A151" s="246" t="s">
        <v>142</v>
      </c>
      <c r="B151" s="244" t="s">
        <v>2</v>
      </c>
      <c r="C151" s="36"/>
      <c r="D151" s="48"/>
      <c r="E151" s="48">
        <f>E113</f>
        <v>-11.799999999999997</v>
      </c>
      <c r="F151" s="48"/>
      <c r="G151" s="257"/>
      <c r="H151" s="118"/>
      <c r="I151" s="118"/>
      <c r="J151" s="162">
        <f>J89</f>
        <v>3.9242640687119286</v>
      </c>
      <c r="K151" s="155"/>
      <c r="L151" s="53"/>
    </row>
    <row r="152" spans="1:12" s="47" customFormat="1" x14ac:dyDescent="0.25">
      <c r="A152" s="243" t="s">
        <v>146</v>
      </c>
      <c r="B152" s="244" t="s">
        <v>2</v>
      </c>
      <c r="C152" s="36"/>
      <c r="D152" s="48"/>
      <c r="E152" s="84">
        <f>E151+J151</f>
        <v>-7.8757359312880686</v>
      </c>
      <c r="F152" s="48"/>
      <c r="G152" s="295">
        <f>IF(E152&gt;0,0,IF(E152&lt;-15,15,ABS(CEILING(E152,1))))</f>
        <v>7</v>
      </c>
      <c r="H152" s="118"/>
      <c r="I152" s="118"/>
      <c r="J152" s="164"/>
      <c r="K152" s="155"/>
      <c r="L152" s="245" t="s">
        <v>156</v>
      </c>
    </row>
    <row r="153" spans="1:12" s="47" customFormat="1" x14ac:dyDescent="0.25">
      <c r="A153" s="68"/>
      <c r="B153" s="190"/>
      <c r="C153" s="86"/>
      <c r="D153" s="46"/>
      <c r="E153" s="46"/>
      <c r="F153" s="46"/>
      <c r="G153" s="258"/>
      <c r="H153" s="24"/>
      <c r="I153" s="24"/>
      <c r="J153" s="165"/>
      <c r="K153" s="43"/>
      <c r="L153" s="55"/>
    </row>
    <row r="154" spans="1:12" ht="13.8" thickBot="1" x14ac:dyDescent="0.3">
      <c r="A154" s="50" t="s">
        <v>11</v>
      </c>
      <c r="B154" s="247"/>
      <c r="C154" s="169"/>
      <c r="D154" s="102"/>
      <c r="E154" s="102"/>
      <c r="F154" s="59"/>
      <c r="G154" s="259"/>
      <c r="H154" s="78"/>
      <c r="I154" s="78"/>
      <c r="J154" s="143"/>
      <c r="K154" s="143"/>
      <c r="L154" s="60" t="s">
        <v>12</v>
      </c>
    </row>
  </sheetData>
  <mergeCells count="12">
    <mergeCell ref="D13:F13"/>
    <mergeCell ref="D28:F28"/>
    <mergeCell ref="G28:I28"/>
    <mergeCell ref="D2:F2"/>
    <mergeCell ref="G2:I2"/>
    <mergeCell ref="D12:F12"/>
    <mergeCell ref="D99:F99"/>
    <mergeCell ref="D118:F118"/>
    <mergeCell ref="D56:F56"/>
    <mergeCell ref="G56:I56"/>
    <mergeCell ref="D43:F43"/>
    <mergeCell ref="G43:I43"/>
  </mergeCells>
  <phoneticPr fontId="27" type="noConversion"/>
  <conditionalFormatting sqref="L154">
    <cfRule type="cellIs" dxfId="21" priority="18" stopIfTrue="1" operator="equal">
      <formula>"Yes"</formula>
    </cfRule>
    <cfRule type="cellIs" dxfId="20" priority="19" stopIfTrue="1" operator="notEqual">
      <formula>"Yes"</formula>
    </cfRule>
  </conditionalFormatting>
  <conditionalFormatting sqref="E122">
    <cfRule type="cellIs" dxfId="19" priority="17" stopIfTrue="1" operator="lessThan">
      <formula>K122</formula>
    </cfRule>
  </conditionalFormatting>
  <conditionalFormatting sqref="E126">
    <cfRule type="cellIs" dxfId="18" priority="16" stopIfTrue="1" operator="lessThan">
      <formula>K126</formula>
    </cfRule>
  </conditionalFormatting>
  <conditionalFormatting sqref="D132">
    <cfRule type="cellIs" dxfId="17" priority="15" stopIfTrue="1" operator="greaterThan">
      <formula>K132</formula>
    </cfRule>
  </conditionalFormatting>
  <conditionalFormatting sqref="D130">
    <cfRule type="cellIs" dxfId="16" priority="10" stopIfTrue="1" operator="lessThan">
      <formula>K130</formula>
    </cfRule>
  </conditionalFormatting>
  <conditionalFormatting sqref="F146">
    <cfRule type="cellIs" dxfId="15" priority="6" stopIfTrue="1" operator="lessThan">
      <formula>K146</formula>
    </cfRule>
  </conditionalFormatting>
  <conditionalFormatting sqref="F148">
    <cfRule type="cellIs" dxfId="14" priority="5" stopIfTrue="1" operator="greaterThan">
      <formula>K148</formula>
    </cfRule>
  </conditionalFormatting>
  <conditionalFormatting sqref="F134">
    <cfRule type="cellIs" dxfId="13" priority="4" stopIfTrue="1" operator="lessThan">
      <formula>K134</formula>
    </cfRule>
  </conditionalFormatting>
  <conditionalFormatting sqref="F138">
    <cfRule type="cellIs" dxfId="12" priority="3" stopIfTrue="1" operator="lessThan">
      <formula>K138</formula>
    </cfRule>
  </conditionalFormatting>
  <conditionalFormatting sqref="F142">
    <cfRule type="cellIs" dxfId="11" priority="2" stopIfTrue="1" operator="lessThan">
      <formula>K142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54"/>
  <sheetViews>
    <sheetView tabSelected="1" topLeftCell="A71" zoomScale="64" zoomScaleNormal="115" workbookViewId="0">
      <pane xSplit="4728" ySplit="6048" topLeftCell="A123" activePane="bottomRight"/>
      <selection activeCell="A87" sqref="A87"/>
      <selection pane="topRight" activeCell="D41" sqref="D41"/>
      <selection pane="bottomLeft" activeCell="A149" sqref="A149:XFD152"/>
      <selection pane="bottomRight" activeCell="L145" sqref="L145"/>
    </sheetView>
  </sheetViews>
  <sheetFormatPr defaultColWidth="10.6640625" defaultRowHeight="13.2" x14ac:dyDescent="0.25"/>
  <cols>
    <col min="1" max="1" width="42.6640625" style="7" customWidth="1"/>
    <col min="2" max="2" width="12" style="7" bestFit="1" customWidth="1"/>
    <col min="3" max="3" width="9.5546875" style="7" customWidth="1"/>
    <col min="4" max="5" width="8.5546875" style="7" customWidth="1"/>
    <col min="6" max="6" width="8.5546875" style="44" customWidth="1"/>
    <col min="7" max="10" width="8.5546875" style="7" customWidth="1"/>
    <col min="11" max="11" width="12.33203125" style="7" bestFit="1" customWidth="1"/>
    <col min="12" max="12" width="61.109375" style="7" bestFit="1" customWidth="1"/>
    <col min="13" max="16384" width="10.6640625" style="7"/>
  </cols>
  <sheetData>
    <row r="1" spans="1:12" ht="13.8" thickBot="1" x14ac:dyDescent="0.3">
      <c r="J1" s="8"/>
      <c r="K1" s="8"/>
      <c r="L1" s="8"/>
    </row>
    <row r="2" spans="1:12" ht="13.8" thickBot="1" x14ac:dyDescent="0.3">
      <c r="A2" s="9" t="s">
        <v>9</v>
      </c>
      <c r="B2" s="10"/>
      <c r="C2" s="186" t="s">
        <v>75</v>
      </c>
      <c r="D2" s="307" t="s">
        <v>33</v>
      </c>
      <c r="E2" s="310"/>
      <c r="F2" s="310"/>
      <c r="G2" s="316" t="s">
        <v>34</v>
      </c>
      <c r="H2" s="310"/>
      <c r="I2" s="317"/>
      <c r="J2" s="80"/>
      <c r="K2" s="80"/>
      <c r="L2" s="13" t="s">
        <v>0</v>
      </c>
    </row>
    <row r="3" spans="1:12" x14ac:dyDescent="0.25">
      <c r="A3" s="30"/>
      <c r="B3" s="57"/>
      <c r="C3" s="187"/>
      <c r="D3" s="184" t="s">
        <v>83</v>
      </c>
      <c r="E3" s="274" t="s">
        <v>87</v>
      </c>
      <c r="F3" s="80" t="s">
        <v>88</v>
      </c>
      <c r="G3" s="185"/>
      <c r="H3" s="185"/>
      <c r="I3" s="260"/>
      <c r="J3" s="17"/>
      <c r="K3" s="17"/>
      <c r="L3" s="99"/>
    </row>
    <row r="4" spans="1:12" x14ac:dyDescent="0.25">
      <c r="A4" s="30"/>
      <c r="B4" s="15" t="s">
        <v>1</v>
      </c>
      <c r="C4" s="188"/>
      <c r="D4" s="121" t="s">
        <v>76</v>
      </c>
      <c r="E4" s="218" t="s">
        <v>76</v>
      </c>
      <c r="F4" s="166" t="s">
        <v>76</v>
      </c>
      <c r="G4" s="16"/>
      <c r="H4" s="121" t="s">
        <v>76</v>
      </c>
      <c r="I4" s="218" t="s">
        <v>76</v>
      </c>
      <c r="J4" s="17"/>
      <c r="K4" s="17"/>
      <c r="L4" s="99"/>
    </row>
    <row r="5" spans="1:12" x14ac:dyDescent="0.25">
      <c r="A5" s="92" t="s">
        <v>148</v>
      </c>
      <c r="B5" s="93" t="s">
        <v>27</v>
      </c>
      <c r="C5" s="27"/>
      <c r="D5" s="157">
        <v>120</v>
      </c>
      <c r="E5" s="51"/>
      <c r="F5" s="112"/>
      <c r="G5" s="46"/>
      <c r="H5" s="46"/>
      <c r="I5" s="258"/>
      <c r="J5" s="71"/>
      <c r="K5" s="71"/>
      <c r="L5" s="22" t="s">
        <v>161</v>
      </c>
    </row>
    <row r="6" spans="1:12" x14ac:dyDescent="0.25">
      <c r="A6" s="87" t="s">
        <v>168</v>
      </c>
      <c r="B6" s="105"/>
      <c r="C6" s="27"/>
      <c r="D6" s="178">
        <v>276</v>
      </c>
      <c r="E6" s="51"/>
      <c r="F6" s="112"/>
      <c r="G6" s="46"/>
      <c r="H6" s="46"/>
      <c r="I6" s="258"/>
      <c r="J6" s="71"/>
      <c r="K6" s="71"/>
      <c r="L6" s="22" t="s">
        <v>162</v>
      </c>
    </row>
    <row r="7" spans="1:12" x14ac:dyDescent="0.25">
      <c r="A7" s="87" t="s">
        <v>149</v>
      </c>
      <c r="B7" s="105" t="s">
        <v>27</v>
      </c>
      <c r="C7" s="27"/>
      <c r="D7" s="178">
        <v>120</v>
      </c>
      <c r="E7" s="51"/>
      <c r="F7" s="112"/>
      <c r="G7" s="46"/>
      <c r="H7" s="46"/>
      <c r="I7" s="258"/>
      <c r="J7" s="71"/>
      <c r="K7" s="71"/>
      <c r="L7" s="22" t="s">
        <v>162</v>
      </c>
    </row>
    <row r="8" spans="1:12" x14ac:dyDescent="0.25">
      <c r="A8" s="14" t="s">
        <v>28</v>
      </c>
      <c r="B8" s="94" t="s">
        <v>29</v>
      </c>
      <c r="C8" s="189"/>
      <c r="D8" s="178">
        <v>100</v>
      </c>
      <c r="E8" s="51"/>
      <c r="F8" s="112"/>
      <c r="G8" s="46"/>
      <c r="H8" s="46"/>
      <c r="I8" s="258"/>
      <c r="J8" s="71"/>
      <c r="K8" s="71"/>
      <c r="L8" s="22" t="s">
        <v>162</v>
      </c>
    </row>
    <row r="9" spans="1:12" x14ac:dyDescent="0.25">
      <c r="A9" s="43" t="s">
        <v>74</v>
      </c>
      <c r="B9" s="56"/>
      <c r="C9" s="21"/>
      <c r="D9" s="178">
        <v>66</v>
      </c>
      <c r="E9" s="51"/>
      <c r="F9" s="112"/>
      <c r="G9" s="127"/>
      <c r="H9" s="127"/>
      <c r="I9" s="231"/>
      <c r="J9" s="21"/>
      <c r="K9" s="21"/>
      <c r="L9" s="22" t="s">
        <v>162</v>
      </c>
    </row>
    <row r="10" spans="1:12" x14ac:dyDescent="0.25">
      <c r="A10" s="19" t="s">
        <v>49</v>
      </c>
      <c r="B10" s="20" t="s">
        <v>50</v>
      </c>
      <c r="C10" s="21"/>
      <c r="D10" s="125">
        <v>-100</v>
      </c>
      <c r="E10" s="51"/>
      <c r="F10" s="112"/>
      <c r="G10" s="127"/>
      <c r="H10" s="127"/>
      <c r="I10" s="231"/>
      <c r="J10" s="21"/>
      <c r="K10" s="21"/>
      <c r="L10" s="22" t="s">
        <v>162</v>
      </c>
    </row>
    <row r="11" spans="1:12" ht="13.8" thickBot="1" x14ac:dyDescent="0.3">
      <c r="A11" s="87" t="s">
        <v>51</v>
      </c>
      <c r="B11" s="190" t="s">
        <v>2</v>
      </c>
      <c r="C11" s="21"/>
      <c r="D11" s="126"/>
      <c r="E11" s="275">
        <v>10</v>
      </c>
      <c r="F11" s="248">
        <v>-2</v>
      </c>
      <c r="G11" s="46"/>
      <c r="H11" s="46"/>
      <c r="I11" s="258"/>
      <c r="J11" s="71"/>
      <c r="K11" s="71"/>
      <c r="L11" s="22" t="s">
        <v>162</v>
      </c>
    </row>
    <row r="12" spans="1:12" s="8" customFormat="1" ht="13.8" thickBot="1" x14ac:dyDescent="0.3">
      <c r="A12" s="34" t="s">
        <v>64</v>
      </c>
      <c r="B12" s="20"/>
      <c r="C12" s="18"/>
      <c r="D12" s="314">
        <v>0</v>
      </c>
      <c r="E12" s="315"/>
      <c r="F12" s="318"/>
      <c r="G12" s="127"/>
      <c r="H12" s="127"/>
      <c r="I12" s="231"/>
      <c r="J12" s="21"/>
      <c r="K12" s="21"/>
      <c r="L12" s="22" t="s">
        <v>162</v>
      </c>
    </row>
    <row r="13" spans="1:12" s="8" customFormat="1" ht="13.8" thickBot="1" x14ac:dyDescent="0.3">
      <c r="A13" s="34" t="s">
        <v>65</v>
      </c>
      <c r="B13" s="20"/>
      <c r="C13" s="18"/>
      <c r="D13" s="314">
        <v>1</v>
      </c>
      <c r="E13" s="315"/>
      <c r="F13" s="315"/>
      <c r="G13" s="127"/>
      <c r="H13" s="127"/>
      <c r="I13" s="231"/>
      <c r="J13" s="21"/>
      <c r="K13" s="21"/>
      <c r="L13" s="22" t="s">
        <v>162</v>
      </c>
    </row>
    <row r="14" spans="1:12" s="8" customFormat="1" x14ac:dyDescent="0.25">
      <c r="A14" s="19" t="s">
        <v>38</v>
      </c>
      <c r="B14" s="20" t="s">
        <v>2</v>
      </c>
      <c r="C14" s="18"/>
      <c r="D14" s="126"/>
      <c r="E14" s="153"/>
      <c r="F14" s="249"/>
      <c r="G14" s="127"/>
      <c r="H14" s="125">
        <v>-1</v>
      </c>
      <c r="I14" s="231"/>
      <c r="J14" s="21"/>
      <c r="K14" s="21"/>
      <c r="L14" s="114" t="s">
        <v>39</v>
      </c>
    </row>
    <row r="15" spans="1:12" s="8" customFormat="1" x14ac:dyDescent="0.25">
      <c r="A15" s="19" t="s">
        <v>48</v>
      </c>
      <c r="B15" s="20"/>
      <c r="C15" s="18"/>
      <c r="D15" s="126"/>
      <c r="E15" s="153"/>
      <c r="F15" s="249"/>
      <c r="G15" s="127"/>
      <c r="H15" s="128">
        <v>66</v>
      </c>
      <c r="I15" s="231"/>
      <c r="J15" s="21"/>
      <c r="K15" s="21"/>
      <c r="L15" s="114" t="s">
        <v>63</v>
      </c>
    </row>
    <row r="16" spans="1:12" s="8" customFormat="1" x14ac:dyDescent="0.25">
      <c r="A16" s="34" t="s">
        <v>67</v>
      </c>
      <c r="B16" s="105" t="s">
        <v>27</v>
      </c>
      <c r="C16" s="26"/>
      <c r="D16" s="126"/>
      <c r="E16" s="153"/>
      <c r="F16" s="249"/>
      <c r="G16" s="127"/>
      <c r="H16" s="128">
        <v>120</v>
      </c>
      <c r="I16" s="231"/>
      <c r="J16" s="21"/>
      <c r="K16" s="21"/>
      <c r="L16" s="114" t="s">
        <v>68</v>
      </c>
    </row>
    <row r="17" spans="1:12" s="112" customFormat="1" x14ac:dyDescent="0.25">
      <c r="A17" s="43" t="s">
        <v>53</v>
      </c>
      <c r="B17" s="105" t="s">
        <v>31</v>
      </c>
      <c r="C17" s="26"/>
      <c r="D17" s="173"/>
      <c r="E17" s="174"/>
      <c r="F17" s="174"/>
      <c r="G17" s="46"/>
      <c r="H17" s="138">
        <v>-81.7</v>
      </c>
      <c r="I17" s="258"/>
      <c r="J17" s="24"/>
      <c r="K17" s="26"/>
      <c r="L17" s="114" t="s">
        <v>77</v>
      </c>
    </row>
    <row r="18" spans="1:12" s="181" customFormat="1" x14ac:dyDescent="0.25">
      <c r="A18" s="108" t="s">
        <v>54</v>
      </c>
      <c r="B18" s="180" t="s">
        <v>31</v>
      </c>
      <c r="C18" s="182"/>
      <c r="D18" s="192"/>
      <c r="E18" s="193"/>
      <c r="F18" s="196"/>
      <c r="G18" s="135"/>
      <c r="H18" s="194">
        <v>-68.900000000000006</v>
      </c>
      <c r="I18" s="266"/>
      <c r="J18" s="170"/>
      <c r="K18" s="182"/>
      <c r="L18" s="195" t="s">
        <v>78</v>
      </c>
    </row>
    <row r="19" spans="1:12" s="112" customFormat="1" ht="13.8" x14ac:dyDescent="0.3">
      <c r="A19" s="14" t="s">
        <v>79</v>
      </c>
      <c r="B19" s="93" t="s">
        <v>2</v>
      </c>
      <c r="C19" s="27"/>
      <c r="D19" s="171"/>
      <c r="E19" s="172"/>
      <c r="F19" s="196"/>
      <c r="G19" s="46"/>
      <c r="H19" s="138">
        <v>7</v>
      </c>
      <c r="I19" s="258"/>
      <c r="J19" s="26"/>
      <c r="K19" s="26"/>
      <c r="L19" s="114" t="s">
        <v>52</v>
      </c>
    </row>
    <row r="20" spans="1:12" s="181" customFormat="1" ht="13.8" x14ac:dyDescent="0.3">
      <c r="A20" s="108" t="s">
        <v>80</v>
      </c>
      <c r="B20" s="109" t="s">
        <v>2</v>
      </c>
      <c r="C20" s="168"/>
      <c r="D20" s="192"/>
      <c r="E20" s="193"/>
      <c r="F20" s="196"/>
      <c r="G20" s="135"/>
      <c r="H20" s="194">
        <v>7</v>
      </c>
      <c r="I20" s="266"/>
      <c r="J20" s="182"/>
      <c r="K20" s="197"/>
      <c r="L20" s="195" t="s">
        <v>46</v>
      </c>
    </row>
    <row r="21" spans="1:12" s="112" customFormat="1" ht="15.6" x14ac:dyDescent="0.35">
      <c r="A21" s="14" t="s">
        <v>72</v>
      </c>
      <c r="B21" s="105" t="s">
        <v>2</v>
      </c>
      <c r="C21" s="26"/>
      <c r="D21" s="171"/>
      <c r="E21" s="172"/>
      <c r="F21" s="196"/>
      <c r="G21" s="46"/>
      <c r="H21" s="138">
        <v>1</v>
      </c>
      <c r="I21" s="258"/>
      <c r="J21" s="198"/>
      <c r="K21" s="199"/>
      <c r="L21" s="114" t="s">
        <v>73</v>
      </c>
    </row>
    <row r="22" spans="1:12" s="181" customFormat="1" ht="15.6" x14ac:dyDescent="0.35">
      <c r="A22" s="108" t="s">
        <v>81</v>
      </c>
      <c r="B22" s="180" t="s">
        <v>2</v>
      </c>
      <c r="C22" s="182"/>
      <c r="D22" s="192"/>
      <c r="E22" s="193"/>
      <c r="F22" s="196"/>
      <c r="G22" s="135"/>
      <c r="H22" s="194">
        <v>1</v>
      </c>
      <c r="I22" s="266"/>
      <c r="J22" s="200"/>
      <c r="K22" s="197"/>
      <c r="L22" s="195" t="s">
        <v>82</v>
      </c>
    </row>
    <row r="23" spans="1:12" s="8" customFormat="1" x14ac:dyDescent="0.25">
      <c r="A23" s="111" t="s">
        <v>55</v>
      </c>
      <c r="B23" s="20" t="s">
        <v>2</v>
      </c>
      <c r="C23" s="18"/>
      <c r="D23" s="129"/>
      <c r="E23" s="131"/>
      <c r="F23" s="196"/>
      <c r="G23" s="127"/>
      <c r="H23" s="46"/>
      <c r="I23" s="267">
        <v>-10</v>
      </c>
      <c r="J23" s="146"/>
      <c r="K23" s="144"/>
      <c r="L23" s="114" t="s">
        <v>57</v>
      </c>
    </row>
    <row r="24" spans="1:12" s="8" customFormat="1" x14ac:dyDescent="0.25">
      <c r="A24" s="111" t="s">
        <v>56</v>
      </c>
      <c r="B24" s="20" t="s">
        <v>2</v>
      </c>
      <c r="C24" s="18"/>
      <c r="D24" s="129"/>
      <c r="E24" s="131"/>
      <c r="F24" s="196"/>
      <c r="G24" s="127"/>
      <c r="H24" s="46"/>
      <c r="I24" s="267">
        <v>20</v>
      </c>
      <c r="J24" s="146"/>
      <c r="K24" s="144"/>
      <c r="L24" s="114" t="s">
        <v>58</v>
      </c>
    </row>
    <row r="25" spans="1:12" ht="13.8" thickBot="1" x14ac:dyDescent="0.3">
      <c r="A25" s="101" t="s">
        <v>129</v>
      </c>
      <c r="B25" s="191"/>
      <c r="C25" s="201"/>
      <c r="D25" s="130"/>
      <c r="E25" s="130"/>
      <c r="F25" s="142"/>
      <c r="G25" s="132"/>
      <c r="H25" s="132"/>
      <c r="I25" s="268"/>
      <c r="J25" s="81"/>
      <c r="K25" s="81"/>
      <c r="L25" s="52"/>
    </row>
    <row r="26" spans="1:12" x14ac:dyDescent="0.25">
      <c r="A26" s="145"/>
      <c r="B26" s="21"/>
      <c r="C26" s="21"/>
      <c r="D26" s="18"/>
      <c r="E26" s="18"/>
      <c r="F26" s="24"/>
      <c r="G26" s="127"/>
      <c r="H26" s="23"/>
      <c r="I26" s="106"/>
      <c r="J26" s="8"/>
      <c r="K26" s="8"/>
      <c r="L26" s="58"/>
    </row>
    <row r="27" spans="1:12" ht="13.8" thickBot="1" x14ac:dyDescent="0.3">
      <c r="A27" s="8"/>
      <c r="B27" s="18"/>
      <c r="C27" s="18"/>
      <c r="D27" s="18"/>
      <c r="E27" s="18"/>
      <c r="F27" s="25"/>
      <c r="G27" s="46"/>
      <c r="H27" s="24"/>
      <c r="I27" s="119"/>
      <c r="J27" s="18"/>
      <c r="K27" s="18"/>
    </row>
    <row r="28" spans="1:12" ht="13.8" thickBot="1" x14ac:dyDescent="0.3">
      <c r="A28" s="9" t="s">
        <v>18</v>
      </c>
      <c r="B28" s="28"/>
      <c r="C28" s="11"/>
      <c r="D28" s="307" t="s">
        <v>33</v>
      </c>
      <c r="E28" s="310"/>
      <c r="F28" s="310"/>
      <c r="G28" s="316" t="s">
        <v>34</v>
      </c>
      <c r="H28" s="310"/>
      <c r="I28" s="317"/>
      <c r="J28" s="271"/>
      <c r="K28" s="29"/>
      <c r="L28" s="13" t="s">
        <v>0</v>
      </c>
    </row>
    <row r="29" spans="1:12" x14ac:dyDescent="0.25">
      <c r="A29" s="30"/>
      <c r="B29" s="20"/>
      <c r="C29" s="18"/>
      <c r="D29" s="184" t="s">
        <v>83</v>
      </c>
      <c r="E29" s="184" t="s">
        <v>87</v>
      </c>
      <c r="F29" s="185" t="s">
        <v>88</v>
      </c>
      <c r="G29" s="16"/>
      <c r="H29" s="185"/>
      <c r="I29" s="216"/>
      <c r="J29" s="79"/>
      <c r="K29" s="21"/>
      <c r="L29" s="99"/>
    </row>
    <row r="30" spans="1:12" x14ac:dyDescent="0.25">
      <c r="A30" s="30"/>
      <c r="B30" s="20"/>
      <c r="C30" s="18"/>
      <c r="D30" s="121" t="s">
        <v>76</v>
      </c>
      <c r="E30" s="121" t="s">
        <v>76</v>
      </c>
      <c r="F30" s="121" t="s">
        <v>76</v>
      </c>
      <c r="G30" s="16"/>
      <c r="H30" s="121" t="s">
        <v>76</v>
      </c>
      <c r="I30" s="218" t="s">
        <v>76</v>
      </c>
      <c r="J30" s="79"/>
      <c r="K30" s="21"/>
      <c r="L30" s="99"/>
    </row>
    <row r="31" spans="1:12" x14ac:dyDescent="0.25">
      <c r="A31" s="34" t="s">
        <v>43</v>
      </c>
      <c r="B31" s="56" t="s">
        <v>132</v>
      </c>
      <c r="C31" s="21"/>
      <c r="D31" s="40">
        <f>(10^12)*(10^-3)*(D5/15)*10^(D10/10)</f>
        <v>0.8</v>
      </c>
      <c r="E31" s="133">
        <f>(10^12)*(10^-3)*(D5/15)*10^((D10+E11)/10)</f>
        <v>8</v>
      </c>
      <c r="F31" s="40">
        <f>(10^12)*(10^-3)*(D5/15)*10^((D10+F11)/10)</f>
        <v>0.50476587558415353</v>
      </c>
      <c r="G31" s="133"/>
      <c r="H31" s="133"/>
      <c r="I31" s="269"/>
      <c r="J31" s="272"/>
      <c r="K31" s="31"/>
      <c r="L31" s="53" t="s">
        <v>44</v>
      </c>
    </row>
    <row r="32" spans="1:12" x14ac:dyDescent="0.25">
      <c r="A32" s="177" t="s">
        <v>89</v>
      </c>
      <c r="B32" s="20" t="s">
        <v>2</v>
      </c>
      <c r="C32" s="21"/>
      <c r="D32" s="40"/>
      <c r="E32" s="133">
        <f>10*LOG(E31/D31)</f>
        <v>10</v>
      </c>
      <c r="F32" s="40">
        <f>10*LOG(F31/D31)</f>
        <v>-2.0000000000000093</v>
      </c>
      <c r="G32" s="133"/>
      <c r="H32" s="133"/>
      <c r="I32" s="269"/>
      <c r="J32" s="272"/>
      <c r="K32" s="31"/>
      <c r="L32" s="53"/>
    </row>
    <row r="33" spans="1:15" x14ac:dyDescent="0.25">
      <c r="A33" s="202" t="s">
        <v>42</v>
      </c>
      <c r="B33" s="56" t="s">
        <v>132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23"/>
      <c r="H33" s="46"/>
      <c r="I33" s="258"/>
      <c r="J33" s="273"/>
      <c r="K33" s="32"/>
      <c r="L33" s="159" t="s">
        <v>71</v>
      </c>
    </row>
    <row r="34" spans="1:15" x14ac:dyDescent="0.25">
      <c r="A34" s="147" t="s">
        <v>90</v>
      </c>
      <c r="B34" s="56" t="s">
        <v>2</v>
      </c>
      <c r="C34" s="18"/>
      <c r="D34" s="126"/>
      <c r="E34" s="46">
        <f>10*LOG(E31/(D31+D33))</f>
        <v>9.6466681551244644</v>
      </c>
      <c r="F34" s="46">
        <f>10*LOG(F31/(D31+D33))</f>
        <v>-2.353331844875544</v>
      </c>
      <c r="G34" s="123"/>
      <c r="H34" s="46"/>
      <c r="I34" s="258"/>
      <c r="J34" s="273"/>
      <c r="K34" s="32"/>
      <c r="L34" s="114" t="s">
        <v>91</v>
      </c>
    </row>
    <row r="35" spans="1:15" x14ac:dyDescent="0.25">
      <c r="A35" s="156" t="s">
        <v>92</v>
      </c>
      <c r="B35" s="56" t="s">
        <v>132</v>
      </c>
      <c r="C35" s="26"/>
      <c r="D35" s="74"/>
      <c r="E35" s="46">
        <f>D10+E11+10*LOG(D5/15)</f>
        <v>-80.969100130080562</v>
      </c>
      <c r="F35" s="46">
        <f>D10+F11+10*LOG(D5/15)</f>
        <v>-92.969100130080562</v>
      </c>
      <c r="G35" s="46"/>
      <c r="H35" s="46"/>
      <c r="I35" s="258"/>
      <c r="J35" s="74"/>
      <c r="K35" s="26"/>
      <c r="L35" s="148" t="s">
        <v>93</v>
      </c>
      <c r="N35"/>
      <c r="O35"/>
    </row>
    <row r="36" spans="1:15" x14ac:dyDescent="0.25">
      <c r="A36" s="111" t="s">
        <v>157</v>
      </c>
      <c r="B36" s="20" t="s">
        <v>2</v>
      </c>
      <c r="C36" s="26"/>
      <c r="D36" s="74"/>
      <c r="E36" s="46"/>
      <c r="F36" s="46">
        <f>-E34+F34</f>
        <v>-12.000000000000009</v>
      </c>
      <c r="G36" s="46"/>
      <c r="H36" s="46"/>
      <c r="I36" s="258"/>
      <c r="J36" s="74"/>
      <c r="K36" s="26"/>
      <c r="L36" s="159" t="s">
        <v>158</v>
      </c>
      <c r="N36"/>
      <c r="O36"/>
    </row>
    <row r="37" spans="1:15" x14ac:dyDescent="0.25">
      <c r="A37" s="75" t="s">
        <v>94</v>
      </c>
      <c r="B37" s="56" t="s">
        <v>31</v>
      </c>
      <c r="C37" s="21"/>
      <c r="D37" s="127">
        <f>10*LOG((D31+E31)*10^-9)+10*LOG(12*D9*D7/D5)</f>
        <v>-51.567921462603366</v>
      </c>
      <c r="E37" s="34"/>
      <c r="F37" s="196"/>
      <c r="G37" s="46"/>
      <c r="H37" s="46"/>
      <c r="I37" s="258"/>
      <c r="J37" s="74"/>
      <c r="K37" s="26"/>
      <c r="L37" s="148" t="s">
        <v>41</v>
      </c>
      <c r="N37"/>
      <c r="O37"/>
    </row>
    <row r="38" spans="1:15" x14ac:dyDescent="0.25">
      <c r="A38" s="75" t="s">
        <v>95</v>
      </c>
      <c r="B38" s="56" t="s">
        <v>31</v>
      </c>
      <c r="C38" s="21"/>
      <c r="D38" s="127">
        <f>10*LOG((D31+F31)*10^-9)+10*LOG(12*D9*D7/D5)</f>
        <v>-59.857422286242226</v>
      </c>
      <c r="E38" s="34"/>
      <c r="F38" s="46"/>
      <c r="G38" s="46"/>
      <c r="H38" s="46"/>
      <c r="I38" s="258"/>
      <c r="J38" s="74"/>
      <c r="K38" s="26"/>
      <c r="L38" s="148"/>
      <c r="N38"/>
      <c r="O38"/>
    </row>
    <row r="39" spans="1:15" x14ac:dyDescent="0.25">
      <c r="A39" s="297" t="s">
        <v>37</v>
      </c>
      <c r="B39" s="298" t="s">
        <v>2</v>
      </c>
      <c r="C39" s="299"/>
      <c r="D39" s="300"/>
      <c r="E39" s="301"/>
      <c r="F39" s="302"/>
      <c r="G39" s="303"/>
      <c r="H39" s="303">
        <f>(H17-H18)/2</f>
        <v>-6.3999999999999986</v>
      </c>
      <c r="I39" s="304"/>
      <c r="J39" s="305"/>
      <c r="K39" s="299"/>
      <c r="L39" s="306" t="s">
        <v>40</v>
      </c>
      <c r="N39"/>
      <c r="O39"/>
    </row>
    <row r="40" spans="1:15" ht="13.8" thickBot="1" x14ac:dyDescent="0.3">
      <c r="A40" s="203" t="s">
        <v>59</v>
      </c>
      <c r="B40" s="204" t="s">
        <v>2</v>
      </c>
      <c r="C40" s="167"/>
      <c r="D40" s="205"/>
      <c r="E40" s="206"/>
      <c r="F40" s="250"/>
      <c r="G40" s="132"/>
      <c r="H40" s="152"/>
      <c r="I40" s="270">
        <f>(I23+I24)/2</f>
        <v>5</v>
      </c>
      <c r="J40" s="142"/>
      <c r="K40" s="76"/>
      <c r="L40" s="160" t="s">
        <v>60</v>
      </c>
      <c r="N40"/>
      <c r="O40"/>
    </row>
    <row r="41" spans="1:15" x14ac:dyDescent="0.25">
      <c r="A41" s="145"/>
      <c r="G41" s="47"/>
      <c r="H41" s="47"/>
      <c r="I41" s="47"/>
    </row>
    <row r="42" spans="1:15" ht="13.8" thickBot="1" x14ac:dyDescent="0.3">
      <c r="A42" s="8"/>
      <c r="B42" s="18"/>
      <c r="C42" s="18"/>
      <c r="D42" s="18"/>
      <c r="E42" s="18"/>
      <c r="F42" s="33"/>
      <c r="G42" s="71"/>
      <c r="H42" s="71"/>
      <c r="I42" s="71"/>
      <c r="J42" s="18"/>
      <c r="K42" s="18"/>
    </row>
    <row r="43" spans="1:15" ht="13.8" thickBot="1" x14ac:dyDescent="0.3">
      <c r="A43" s="9" t="s">
        <v>19</v>
      </c>
      <c r="B43" s="28"/>
      <c r="C43" s="11"/>
      <c r="D43" s="313" t="s">
        <v>33</v>
      </c>
      <c r="E43" s="312"/>
      <c r="F43" s="312"/>
      <c r="G43" s="311" t="s">
        <v>34</v>
      </c>
      <c r="H43" s="310"/>
      <c r="I43" s="310"/>
      <c r="J43" s="107"/>
      <c r="K43" s="12"/>
      <c r="L43" s="13" t="s">
        <v>0</v>
      </c>
    </row>
    <row r="44" spans="1:15" x14ac:dyDescent="0.25">
      <c r="A44" s="30"/>
      <c r="B44" s="20"/>
      <c r="C44" s="18"/>
      <c r="D44" s="184" t="s">
        <v>83</v>
      </c>
      <c r="E44" s="184" t="s">
        <v>87</v>
      </c>
      <c r="F44" s="185" t="s">
        <v>88</v>
      </c>
      <c r="G44" s="136"/>
      <c r="H44" s="185"/>
      <c r="I44" s="136"/>
      <c r="J44" s="19"/>
      <c r="K44" s="8"/>
      <c r="L44" s="99"/>
    </row>
    <row r="45" spans="1:15" ht="13.8" x14ac:dyDescent="0.3">
      <c r="A45" s="30"/>
      <c r="B45" s="20"/>
      <c r="C45" s="18"/>
      <c r="D45" s="121" t="s">
        <v>76</v>
      </c>
      <c r="E45" s="121" t="s">
        <v>76</v>
      </c>
      <c r="F45" s="121" t="s">
        <v>76</v>
      </c>
      <c r="G45" s="121" t="s">
        <v>76</v>
      </c>
      <c r="H45" s="121" t="s">
        <v>76</v>
      </c>
      <c r="I45" s="121" t="s">
        <v>76</v>
      </c>
      <c r="J45" s="19"/>
      <c r="K45" s="8"/>
      <c r="L45" s="55" t="s">
        <v>84</v>
      </c>
    </row>
    <row r="46" spans="1:15" ht="13.8" x14ac:dyDescent="0.3">
      <c r="A46" s="14" t="s">
        <v>69</v>
      </c>
      <c r="B46" s="97" t="s">
        <v>4</v>
      </c>
      <c r="C46" s="207"/>
      <c r="D46" s="138">
        <v>5.65</v>
      </c>
      <c r="E46" s="46"/>
      <c r="F46" s="46"/>
      <c r="G46" s="79"/>
      <c r="H46" s="79"/>
      <c r="I46" s="79"/>
      <c r="J46" s="19"/>
      <c r="K46" s="8"/>
      <c r="L46" s="55" t="s">
        <v>84</v>
      </c>
    </row>
    <row r="47" spans="1:15" x14ac:dyDescent="0.25">
      <c r="A47" s="276" t="s">
        <v>130</v>
      </c>
      <c r="B47" s="97" t="s">
        <v>4</v>
      </c>
      <c r="C47" s="207"/>
      <c r="D47" s="138">
        <v>5.65</v>
      </c>
      <c r="E47" s="46"/>
      <c r="F47" s="46"/>
      <c r="G47" s="79"/>
      <c r="H47" s="79"/>
      <c r="I47" s="79"/>
      <c r="J47" s="19"/>
      <c r="K47" s="8"/>
      <c r="L47" s="159"/>
    </row>
    <row r="48" spans="1:15" x14ac:dyDescent="0.25">
      <c r="A48" s="14" t="s">
        <v>70</v>
      </c>
      <c r="B48" s="208" t="s">
        <v>4</v>
      </c>
      <c r="C48" s="207"/>
      <c r="D48" s="72"/>
      <c r="E48" s="138">
        <v>0.3</v>
      </c>
      <c r="F48" s="138">
        <v>0.3</v>
      </c>
      <c r="G48" s="79"/>
      <c r="H48" s="79"/>
      <c r="I48" s="79"/>
      <c r="J48" s="19"/>
      <c r="K48" s="8"/>
      <c r="L48" s="159"/>
    </row>
    <row r="49" spans="1:12" x14ac:dyDescent="0.25">
      <c r="A49" s="209" t="s">
        <v>131</v>
      </c>
      <c r="B49" s="210" t="s">
        <v>4</v>
      </c>
      <c r="C49" s="207"/>
      <c r="D49" s="72"/>
      <c r="E49" s="138">
        <v>0.3</v>
      </c>
      <c r="F49" s="138">
        <v>0.3</v>
      </c>
      <c r="G49" s="79"/>
      <c r="H49" s="79"/>
      <c r="I49" s="79"/>
      <c r="J49" s="19"/>
      <c r="K49" s="8"/>
      <c r="L49" s="159"/>
    </row>
    <row r="50" spans="1:12" s="8" customFormat="1" x14ac:dyDescent="0.25">
      <c r="A50" s="19" t="s">
        <v>170</v>
      </c>
      <c r="B50" s="208" t="s">
        <v>4</v>
      </c>
      <c r="C50" s="207"/>
      <c r="D50" s="72"/>
      <c r="E50" s="72"/>
      <c r="F50" s="72"/>
      <c r="G50" s="277">
        <v>5.5</v>
      </c>
      <c r="H50" s="72"/>
      <c r="I50" s="72"/>
      <c r="J50" s="72"/>
      <c r="K50" s="73"/>
      <c r="L50" s="211" t="s">
        <v>172</v>
      </c>
    </row>
    <row r="51" spans="1:12" s="8" customFormat="1" x14ac:dyDescent="0.25">
      <c r="A51" s="19" t="s">
        <v>171</v>
      </c>
      <c r="B51" s="208" t="s">
        <v>4</v>
      </c>
      <c r="C51" s="207"/>
      <c r="D51" s="72"/>
      <c r="E51" s="72"/>
      <c r="F51" s="72"/>
      <c r="G51" s="277">
        <v>4.5</v>
      </c>
      <c r="H51" s="72"/>
      <c r="I51" s="72"/>
      <c r="J51" s="72"/>
      <c r="K51" s="73"/>
      <c r="L51" s="211" t="s">
        <v>173</v>
      </c>
    </row>
    <row r="52" spans="1:12" s="8" customFormat="1" x14ac:dyDescent="0.25">
      <c r="A52" s="212" t="s">
        <v>35</v>
      </c>
      <c r="B52" s="213" t="s">
        <v>4</v>
      </c>
      <c r="C52" s="207"/>
      <c r="D52" s="72"/>
      <c r="E52" s="72"/>
      <c r="F52" s="72"/>
      <c r="G52" s="72"/>
      <c r="H52" s="149">
        <f>-H39</f>
        <v>6.3999999999999986</v>
      </c>
      <c r="I52" s="72"/>
      <c r="J52" s="72"/>
      <c r="K52" s="73"/>
      <c r="L52" s="120" t="s">
        <v>36</v>
      </c>
    </row>
    <row r="53" spans="1:12" s="8" customFormat="1" ht="13.8" thickBot="1" x14ac:dyDescent="0.3">
      <c r="A53" s="124" t="s">
        <v>61</v>
      </c>
      <c r="B53" s="98" t="s">
        <v>4</v>
      </c>
      <c r="C53" s="214"/>
      <c r="D53" s="77"/>
      <c r="E53" s="77"/>
      <c r="F53" s="77"/>
      <c r="G53" s="77"/>
      <c r="H53" s="152"/>
      <c r="I53" s="77">
        <f>(I24-I23)/2</f>
        <v>15</v>
      </c>
      <c r="J53" s="77"/>
      <c r="K53" s="110"/>
      <c r="L53" s="160" t="s">
        <v>62</v>
      </c>
    </row>
    <row r="54" spans="1:12" x14ac:dyDescent="0.25">
      <c r="A54" s="145"/>
      <c r="D54" s="73"/>
      <c r="E54" s="73"/>
      <c r="F54" s="73"/>
      <c r="G54" s="73"/>
      <c r="H54" s="73"/>
      <c r="I54" s="73"/>
      <c r="J54" s="73"/>
      <c r="K54" s="73"/>
    </row>
    <row r="55" spans="1:12" ht="13.8" thickBot="1" x14ac:dyDescent="0.3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8" thickBot="1" x14ac:dyDescent="0.3">
      <c r="A56" s="9" t="s">
        <v>20</v>
      </c>
      <c r="B56" s="11"/>
      <c r="C56" s="215"/>
      <c r="D56" s="307" t="s">
        <v>33</v>
      </c>
      <c r="E56" s="310"/>
      <c r="F56" s="310"/>
      <c r="G56" s="311" t="s">
        <v>34</v>
      </c>
      <c r="H56" s="312"/>
      <c r="I56" s="312"/>
      <c r="J56" s="296" t="s">
        <v>16</v>
      </c>
      <c r="K56" s="265"/>
      <c r="L56" s="63" t="s">
        <v>0</v>
      </c>
    </row>
    <row r="57" spans="1:12" x14ac:dyDescent="0.25">
      <c r="A57" s="30"/>
      <c r="B57" s="18"/>
      <c r="C57" s="217"/>
      <c r="D57" s="184" t="s">
        <v>83</v>
      </c>
      <c r="E57" s="274" t="s">
        <v>87</v>
      </c>
      <c r="F57" s="80" t="s">
        <v>88</v>
      </c>
      <c r="G57" s="185"/>
      <c r="H57" s="185"/>
      <c r="I57" s="185"/>
      <c r="J57" s="260"/>
      <c r="K57" s="284"/>
      <c r="L57" s="15"/>
    </row>
    <row r="58" spans="1:12" x14ac:dyDescent="0.25">
      <c r="A58" s="30"/>
      <c r="B58" s="18"/>
      <c r="C58" s="217"/>
      <c r="D58" s="121" t="s">
        <v>76</v>
      </c>
      <c r="E58" s="218" t="s">
        <v>76</v>
      </c>
      <c r="F58" s="166" t="s">
        <v>76</v>
      </c>
      <c r="G58" s="121" t="s">
        <v>76</v>
      </c>
      <c r="H58" s="121" t="s">
        <v>76</v>
      </c>
      <c r="I58" s="121" t="s">
        <v>76</v>
      </c>
      <c r="J58" s="218" t="s">
        <v>76</v>
      </c>
      <c r="K58" s="285"/>
      <c r="L58" s="15"/>
    </row>
    <row r="59" spans="1:12" ht="12.75" customHeight="1" x14ac:dyDescent="0.3">
      <c r="A59" s="65"/>
      <c r="B59" s="26"/>
      <c r="C59" s="219"/>
      <c r="D59" s="74"/>
      <c r="E59" s="219"/>
      <c r="F59" s="26"/>
      <c r="G59" s="74"/>
      <c r="H59" s="74"/>
      <c r="I59" s="74"/>
      <c r="J59" s="220"/>
      <c r="K59" s="286"/>
      <c r="L59" s="57"/>
    </row>
    <row r="60" spans="1:12" x14ac:dyDescent="0.25">
      <c r="A60" s="117" t="s">
        <v>96</v>
      </c>
      <c r="B60" s="36" t="s">
        <v>3</v>
      </c>
      <c r="C60" s="221"/>
      <c r="D60" s="122">
        <v>0</v>
      </c>
      <c r="E60" s="282">
        <v>1</v>
      </c>
      <c r="F60" s="279"/>
      <c r="G60" s="37"/>
      <c r="H60" s="37"/>
      <c r="I60" s="37"/>
      <c r="J60" s="257"/>
      <c r="K60" s="278"/>
      <c r="L60" s="57" t="s">
        <v>24</v>
      </c>
    </row>
    <row r="61" spans="1:12" x14ac:dyDescent="0.25">
      <c r="A61" s="150" t="s">
        <v>97</v>
      </c>
      <c r="B61" s="36" t="s">
        <v>2</v>
      </c>
      <c r="C61" s="221"/>
      <c r="D61" s="122">
        <f>D60*$D47</f>
        <v>0</v>
      </c>
      <c r="E61" s="282">
        <f>E60*$E49</f>
        <v>0.3</v>
      </c>
      <c r="F61" s="279"/>
      <c r="G61" s="37"/>
      <c r="H61" s="37"/>
      <c r="I61" s="37"/>
      <c r="J61" s="289">
        <f>SQRT(SUMSQ(D61,E61))</f>
        <v>0.3</v>
      </c>
      <c r="K61" s="287"/>
      <c r="L61" s="57" t="s">
        <v>98</v>
      </c>
    </row>
    <row r="62" spans="1:12" x14ac:dyDescent="0.25">
      <c r="A62" s="39"/>
      <c r="B62" s="26"/>
      <c r="C62" s="219"/>
      <c r="D62" s="40"/>
      <c r="E62" s="263"/>
      <c r="F62" s="41"/>
      <c r="G62" s="40"/>
      <c r="H62" s="40"/>
      <c r="I62" s="40"/>
      <c r="J62" s="262"/>
      <c r="K62" s="286"/>
      <c r="L62" s="57"/>
    </row>
    <row r="63" spans="1:12" x14ac:dyDescent="0.25">
      <c r="A63" s="39"/>
      <c r="B63" s="26"/>
      <c r="C63" s="219"/>
      <c r="D63" s="40"/>
      <c r="E63" s="263"/>
      <c r="F63" s="41"/>
      <c r="G63" s="40"/>
      <c r="H63" s="40"/>
      <c r="I63" s="40"/>
      <c r="J63" s="262"/>
      <c r="K63" s="286"/>
      <c r="L63" s="57"/>
    </row>
    <row r="64" spans="1:12" x14ac:dyDescent="0.25">
      <c r="A64" s="35" t="s">
        <v>99</v>
      </c>
      <c r="B64" s="36" t="s">
        <v>3</v>
      </c>
      <c r="C64" s="221"/>
      <c r="D64" s="122">
        <v>1</v>
      </c>
      <c r="E64" s="282">
        <v>1</v>
      </c>
      <c r="F64" s="279"/>
      <c r="G64" s="37"/>
      <c r="H64" s="37"/>
      <c r="I64" s="37"/>
      <c r="J64" s="257"/>
      <c r="K64" s="278"/>
      <c r="L64" s="57" t="s">
        <v>24</v>
      </c>
    </row>
    <row r="65" spans="1:12" x14ac:dyDescent="0.25">
      <c r="A65" s="38" t="s">
        <v>100</v>
      </c>
      <c r="B65" s="36" t="s">
        <v>2</v>
      </c>
      <c r="C65" s="221"/>
      <c r="D65" s="122">
        <f>D64*$D47</f>
        <v>5.65</v>
      </c>
      <c r="E65" s="282">
        <f>E64*$E49</f>
        <v>0.3</v>
      </c>
      <c r="F65" s="279"/>
      <c r="G65" s="37"/>
      <c r="H65" s="37"/>
      <c r="I65" s="37"/>
      <c r="J65" s="289">
        <f>SQRT(SUMSQ(D65,E65))</f>
        <v>5.6579589959631207</v>
      </c>
      <c r="K65" s="287"/>
      <c r="L65" s="57" t="s">
        <v>101</v>
      </c>
    </row>
    <row r="66" spans="1:12" x14ac:dyDescent="0.25">
      <c r="A66" s="39"/>
      <c r="B66" s="26"/>
      <c r="C66" s="219"/>
      <c r="D66" s="40"/>
      <c r="E66" s="263"/>
      <c r="F66" s="41"/>
      <c r="G66" s="40"/>
      <c r="H66" s="40"/>
      <c r="I66" s="40"/>
      <c r="J66" s="262"/>
      <c r="K66" s="286"/>
      <c r="L66" s="57"/>
    </row>
    <row r="67" spans="1:12" x14ac:dyDescent="0.25">
      <c r="A67" s="39"/>
      <c r="B67" s="26"/>
      <c r="C67" s="219"/>
      <c r="D67" s="40"/>
      <c r="E67" s="263"/>
      <c r="F67" s="41"/>
      <c r="G67" s="40"/>
      <c r="H67" s="40"/>
      <c r="I67" s="40"/>
      <c r="J67" s="262"/>
      <c r="K67" s="286"/>
      <c r="L67" s="57"/>
    </row>
    <row r="68" spans="1:12" x14ac:dyDescent="0.25">
      <c r="A68" s="35" t="s">
        <v>102</v>
      </c>
      <c r="B68" s="36" t="s">
        <v>3</v>
      </c>
      <c r="C68" s="221"/>
      <c r="D68" s="122">
        <v>1</v>
      </c>
      <c r="E68" s="282">
        <f>E31/(D31+E31)*(D6/(12*D9))</f>
        <v>0.31680440771349866</v>
      </c>
      <c r="F68" s="279"/>
      <c r="G68" s="37"/>
      <c r="H68" s="37"/>
      <c r="I68" s="37"/>
      <c r="J68" s="257"/>
      <c r="K68" s="278"/>
      <c r="L68" s="151" t="s">
        <v>85</v>
      </c>
    </row>
    <row r="69" spans="1:12" x14ac:dyDescent="0.25">
      <c r="A69" s="38" t="s">
        <v>103</v>
      </c>
      <c r="B69" s="36" t="s">
        <v>2</v>
      </c>
      <c r="C69" s="221"/>
      <c r="D69" s="37">
        <f>D68*D46</f>
        <v>5.65</v>
      </c>
      <c r="E69" s="222">
        <f>E68*E48</f>
        <v>9.5041322314049589E-2</v>
      </c>
      <c r="F69" s="279"/>
      <c r="G69" s="37"/>
      <c r="H69" s="37"/>
      <c r="I69" s="37"/>
      <c r="J69" s="289">
        <f>SQRT(SUMSQ(D69,E69))</f>
        <v>5.6507993109778027</v>
      </c>
      <c r="K69" s="287"/>
      <c r="L69" s="57" t="s">
        <v>32</v>
      </c>
    </row>
    <row r="70" spans="1:12" x14ac:dyDescent="0.25">
      <c r="A70" s="39"/>
      <c r="B70" s="26"/>
      <c r="C70" s="219"/>
      <c r="D70" s="40"/>
      <c r="E70" s="263"/>
      <c r="F70" s="41"/>
      <c r="G70" s="40"/>
      <c r="H70" s="40"/>
      <c r="I70" s="40"/>
      <c r="J70" s="262"/>
      <c r="K70" s="286"/>
      <c r="L70" s="57"/>
    </row>
    <row r="71" spans="1:12" x14ac:dyDescent="0.25">
      <c r="A71" s="39"/>
      <c r="B71" s="26"/>
      <c r="C71" s="219"/>
      <c r="D71" s="40"/>
      <c r="E71" s="263"/>
      <c r="F71" s="41"/>
      <c r="G71" s="40"/>
      <c r="H71" s="40"/>
      <c r="I71" s="40"/>
      <c r="J71" s="262"/>
      <c r="K71" s="286"/>
      <c r="L71" s="57"/>
    </row>
    <row r="72" spans="1:12" x14ac:dyDescent="0.25">
      <c r="A72" s="35" t="s">
        <v>104</v>
      </c>
      <c r="B72" s="36" t="s">
        <v>3</v>
      </c>
      <c r="C72" s="221"/>
      <c r="D72" s="37">
        <v>0</v>
      </c>
      <c r="E72" s="222"/>
      <c r="F72" s="280">
        <v>1</v>
      </c>
      <c r="G72" s="37"/>
      <c r="H72" s="37"/>
      <c r="I72" s="37"/>
      <c r="J72" s="257"/>
      <c r="K72" s="278"/>
      <c r="L72" s="57" t="s">
        <v>24</v>
      </c>
    </row>
    <row r="73" spans="1:12" x14ac:dyDescent="0.25">
      <c r="A73" s="38" t="s">
        <v>105</v>
      </c>
      <c r="B73" s="36" t="s">
        <v>2</v>
      </c>
      <c r="C73" s="221"/>
      <c r="D73" s="37">
        <f>D72*D47</f>
        <v>0</v>
      </c>
      <c r="E73" s="222"/>
      <c r="F73" s="280">
        <f>F72*F49</f>
        <v>0.3</v>
      </c>
      <c r="G73" s="37"/>
      <c r="H73" s="37"/>
      <c r="I73" s="37"/>
      <c r="J73" s="289">
        <f>SQRT(SUMSQ(D73,F73))</f>
        <v>0.3</v>
      </c>
      <c r="K73" s="287"/>
      <c r="L73" s="57" t="s">
        <v>98</v>
      </c>
    </row>
    <row r="74" spans="1:12" x14ac:dyDescent="0.25">
      <c r="A74" s="39"/>
      <c r="B74" s="26"/>
      <c r="C74" s="219"/>
      <c r="D74" s="40"/>
      <c r="E74" s="263"/>
      <c r="F74" s="41"/>
      <c r="G74" s="40"/>
      <c r="H74" s="40"/>
      <c r="I74" s="40"/>
      <c r="J74" s="262"/>
      <c r="K74" s="286"/>
      <c r="L74" s="57"/>
    </row>
    <row r="75" spans="1:12" x14ac:dyDescent="0.25">
      <c r="A75" s="39"/>
      <c r="B75" s="26"/>
      <c r="C75" s="219"/>
      <c r="D75" s="40"/>
      <c r="E75" s="263"/>
      <c r="F75" s="41"/>
      <c r="G75" s="40"/>
      <c r="H75" s="40"/>
      <c r="I75" s="40"/>
      <c r="J75" s="262"/>
      <c r="K75" s="286"/>
      <c r="L75" s="57"/>
    </row>
    <row r="76" spans="1:12" x14ac:dyDescent="0.25">
      <c r="A76" s="35" t="s">
        <v>106</v>
      </c>
      <c r="B76" s="36" t="s">
        <v>3</v>
      </c>
      <c r="C76" s="221"/>
      <c r="D76" s="37">
        <v>1</v>
      </c>
      <c r="E76" s="222"/>
      <c r="F76" s="280">
        <v>1</v>
      </c>
      <c r="G76" s="37"/>
      <c r="H76" s="37"/>
      <c r="I76" s="37"/>
      <c r="J76" s="257"/>
      <c r="K76" s="278"/>
      <c r="L76" s="57" t="s">
        <v>24</v>
      </c>
    </row>
    <row r="77" spans="1:12" x14ac:dyDescent="0.25">
      <c r="A77" s="38" t="s">
        <v>107</v>
      </c>
      <c r="B77" s="36" t="s">
        <v>2</v>
      </c>
      <c r="C77" s="221"/>
      <c r="D77" s="37">
        <f>D76*D47</f>
        <v>5.65</v>
      </c>
      <c r="E77" s="222"/>
      <c r="F77" s="280">
        <f>F76*F49</f>
        <v>0.3</v>
      </c>
      <c r="G77" s="37"/>
      <c r="H77" s="37"/>
      <c r="I77" s="37"/>
      <c r="J77" s="289">
        <f>SQRT(SUMSQ(D77,F77))</f>
        <v>5.6579589959631207</v>
      </c>
      <c r="K77" s="287"/>
      <c r="L77" s="57" t="s">
        <v>101</v>
      </c>
    </row>
    <row r="78" spans="1:12" x14ac:dyDescent="0.25">
      <c r="A78" s="39"/>
      <c r="B78" s="26"/>
      <c r="C78" s="219"/>
      <c r="D78" s="40"/>
      <c r="E78" s="263"/>
      <c r="F78" s="41"/>
      <c r="G78" s="40"/>
      <c r="H78" s="40"/>
      <c r="I78" s="40"/>
      <c r="J78" s="262"/>
      <c r="K78" s="286"/>
      <c r="L78" s="57"/>
    </row>
    <row r="79" spans="1:12" x14ac:dyDescent="0.25">
      <c r="A79" s="39"/>
      <c r="B79" s="26"/>
      <c r="C79" s="219"/>
      <c r="D79" s="40"/>
      <c r="E79" s="263"/>
      <c r="F79" s="41"/>
      <c r="G79" s="40"/>
      <c r="H79" s="40"/>
      <c r="I79" s="40"/>
      <c r="J79" s="262"/>
      <c r="K79" s="286"/>
      <c r="L79" s="57"/>
    </row>
    <row r="80" spans="1:12" x14ac:dyDescent="0.25">
      <c r="A80" s="35" t="s">
        <v>108</v>
      </c>
      <c r="B80" s="36" t="s">
        <v>3</v>
      </c>
      <c r="C80" s="221"/>
      <c r="D80" s="37">
        <v>1</v>
      </c>
      <c r="E80" s="222"/>
      <c r="F80" s="280">
        <f>F31/(D31+F31)*(D6/(12*D9))</f>
        <v>0.13481595661329848</v>
      </c>
      <c r="G80" s="37"/>
      <c r="H80" s="37"/>
      <c r="I80" s="37"/>
      <c r="J80" s="257"/>
      <c r="K80" s="278"/>
      <c r="L80" s="151" t="s">
        <v>85</v>
      </c>
    </row>
    <row r="81" spans="1:12" x14ac:dyDescent="0.25">
      <c r="A81" s="38" t="s">
        <v>109</v>
      </c>
      <c r="B81" s="36" t="s">
        <v>2</v>
      </c>
      <c r="C81" s="221"/>
      <c r="D81" s="37">
        <f>D80*D46</f>
        <v>5.65</v>
      </c>
      <c r="E81" s="222"/>
      <c r="F81" s="279">
        <f>F80*F48</f>
        <v>4.0444786983989546E-2</v>
      </c>
      <c r="G81" s="37"/>
      <c r="H81" s="37"/>
      <c r="I81" s="37"/>
      <c r="J81" s="289">
        <f>SQRT(SUMSQ(D81,F81))</f>
        <v>5.650144757507916</v>
      </c>
      <c r="K81" s="287"/>
      <c r="L81" s="57" t="s">
        <v>32</v>
      </c>
    </row>
    <row r="82" spans="1:12" x14ac:dyDescent="0.25">
      <c r="A82" s="39"/>
      <c r="B82" s="26"/>
      <c r="C82" s="219"/>
      <c r="D82" s="40"/>
      <c r="E82" s="263"/>
      <c r="F82" s="41"/>
      <c r="G82" s="40"/>
      <c r="H82" s="40"/>
      <c r="I82" s="40"/>
      <c r="J82" s="262"/>
      <c r="K82" s="286"/>
      <c r="L82" s="223"/>
    </row>
    <row r="83" spans="1:12" x14ac:dyDescent="0.25">
      <c r="A83" s="39"/>
      <c r="B83" s="26"/>
      <c r="C83" s="219"/>
      <c r="D83" s="40"/>
      <c r="E83" s="263"/>
      <c r="F83" s="41"/>
      <c r="G83" s="40"/>
      <c r="H83" s="40"/>
      <c r="I83" s="40"/>
      <c r="J83" s="262"/>
      <c r="K83" s="286"/>
      <c r="L83" s="223"/>
    </row>
    <row r="84" spans="1:12" x14ac:dyDescent="0.25">
      <c r="A84" s="117" t="s">
        <v>135</v>
      </c>
      <c r="B84" s="224" t="s">
        <v>3</v>
      </c>
      <c r="C84" s="225"/>
      <c r="D84" s="122">
        <v>0</v>
      </c>
      <c r="E84" s="282">
        <v>1</v>
      </c>
      <c r="F84" s="280"/>
      <c r="G84" s="37">
        <v>1</v>
      </c>
      <c r="H84" s="37">
        <v>0</v>
      </c>
      <c r="I84" s="37">
        <v>0</v>
      </c>
      <c r="J84" s="257"/>
      <c r="K84" s="278"/>
      <c r="L84" s="223" t="s">
        <v>24</v>
      </c>
    </row>
    <row r="85" spans="1:12" x14ac:dyDescent="0.25">
      <c r="A85" s="150" t="s">
        <v>136</v>
      </c>
      <c r="B85" s="224" t="s">
        <v>2</v>
      </c>
      <c r="C85" s="225"/>
      <c r="D85" s="122">
        <f>D47*D84</f>
        <v>0</v>
      </c>
      <c r="E85" s="282">
        <f>E84*E49</f>
        <v>0.3</v>
      </c>
      <c r="F85" s="280"/>
      <c r="G85" s="37">
        <f>G84*G50</f>
        <v>5.5</v>
      </c>
      <c r="H85" s="37">
        <f>H84*H52</f>
        <v>0</v>
      </c>
      <c r="I85" s="37">
        <f>I84*I53</f>
        <v>0</v>
      </c>
      <c r="J85" s="289" t="e">
        <f>SQRT(SUMSQ(D85,E85))+SUM(G85,H85,I85,#REF!)</f>
        <v>#REF!</v>
      </c>
      <c r="K85" s="287"/>
      <c r="L85" s="290" t="s">
        <v>137</v>
      </c>
    </row>
    <row r="86" spans="1:12" x14ac:dyDescent="0.25">
      <c r="A86" s="39"/>
      <c r="B86" s="26"/>
      <c r="C86" s="219"/>
      <c r="D86" s="40"/>
      <c r="E86" s="263"/>
      <c r="F86" s="41"/>
      <c r="G86" s="40"/>
      <c r="H86" s="40"/>
      <c r="I86" s="40"/>
      <c r="J86" s="262"/>
      <c r="K86" s="286"/>
      <c r="L86" s="226"/>
    </row>
    <row r="87" spans="1:12" x14ac:dyDescent="0.25">
      <c r="A87" s="39"/>
      <c r="B87" s="26"/>
      <c r="C87" s="219"/>
      <c r="D87" s="40"/>
      <c r="E87" s="263"/>
      <c r="F87" s="41"/>
      <c r="G87" s="40"/>
      <c r="H87" s="40"/>
      <c r="I87" s="40"/>
      <c r="J87" s="262"/>
      <c r="K87" s="286"/>
      <c r="L87" s="226"/>
    </row>
    <row r="88" spans="1:12" x14ac:dyDescent="0.25">
      <c r="A88" s="117" t="s">
        <v>144</v>
      </c>
      <c r="B88" s="224" t="s">
        <v>3</v>
      </c>
      <c r="C88" s="225"/>
      <c r="D88" s="122">
        <v>0</v>
      </c>
      <c r="E88" s="282">
        <f>1</f>
        <v>1</v>
      </c>
      <c r="F88" s="280">
        <v>1</v>
      </c>
      <c r="G88" s="37">
        <v>1</v>
      </c>
      <c r="H88" s="37">
        <v>0</v>
      </c>
      <c r="I88" s="37">
        <v>0</v>
      </c>
      <c r="J88" s="257"/>
      <c r="K88" s="278"/>
      <c r="L88" s="223" t="s">
        <v>24</v>
      </c>
    </row>
    <row r="89" spans="1:12" x14ac:dyDescent="0.25">
      <c r="A89" s="150" t="s">
        <v>145</v>
      </c>
      <c r="B89" s="224" t="s">
        <v>2</v>
      </c>
      <c r="C89" s="225"/>
      <c r="D89" s="37">
        <f>D88*D47</f>
        <v>0</v>
      </c>
      <c r="E89" s="282">
        <f>E88*E49</f>
        <v>0.3</v>
      </c>
      <c r="F89" s="279">
        <f>F88*F49</f>
        <v>0.3</v>
      </c>
      <c r="G89" s="37">
        <f>G88*G51</f>
        <v>4.5</v>
      </c>
      <c r="H89" s="37">
        <f>H88*H52</f>
        <v>0</v>
      </c>
      <c r="I89" s="37">
        <f>I88*I53</f>
        <v>0</v>
      </c>
      <c r="J89" s="289">
        <f>SQRT(SUMSQ(D89,E89,F89))+SUM(G89,H89,I89,L92)</f>
        <v>4.9242640687119286</v>
      </c>
      <c r="K89" s="287"/>
      <c r="L89" s="290" t="s">
        <v>138</v>
      </c>
    </row>
    <row r="90" spans="1:12" x14ac:dyDescent="0.25">
      <c r="A90" s="39"/>
      <c r="B90" s="26"/>
      <c r="C90" s="219"/>
      <c r="D90" s="40"/>
      <c r="E90" s="263"/>
      <c r="F90" s="41"/>
      <c r="G90" s="40"/>
      <c r="H90" s="40"/>
      <c r="I90" s="40"/>
      <c r="J90" s="262"/>
      <c r="K90" s="286"/>
      <c r="L90" s="69"/>
    </row>
    <row r="91" spans="1:12" ht="13.8" thickBot="1" x14ac:dyDescent="0.3">
      <c r="A91" s="82"/>
      <c r="B91" s="91"/>
      <c r="C91" s="227"/>
      <c r="D91" s="228"/>
      <c r="E91" s="283"/>
      <c r="F91" s="281"/>
      <c r="G91" s="228"/>
      <c r="H91" s="228"/>
      <c r="I91" s="228"/>
      <c r="J91" s="229"/>
      <c r="K91" s="288"/>
      <c r="L91" s="70"/>
    </row>
    <row r="92" spans="1:12" x14ac:dyDescent="0.25">
      <c r="A92" s="145"/>
      <c r="B92" s="26"/>
      <c r="C92" s="26"/>
      <c r="D92" s="41"/>
      <c r="E92" s="41"/>
      <c r="F92" s="41"/>
      <c r="G92" s="41"/>
      <c r="H92" s="41"/>
      <c r="I92" s="41"/>
      <c r="J92" s="42"/>
      <c r="K92" s="42"/>
      <c r="L92" s="42"/>
    </row>
    <row r="93" spans="1:12" ht="13.8" thickBot="1" x14ac:dyDescent="0.3">
      <c r="A93" s="44"/>
      <c r="G93" s="47"/>
      <c r="H93" s="47"/>
      <c r="I93" s="47"/>
    </row>
    <row r="94" spans="1:12" ht="12.6" customHeight="1" x14ac:dyDescent="0.25">
      <c r="A94" s="9" t="s">
        <v>21</v>
      </c>
      <c r="B94" s="11"/>
      <c r="C94" s="11"/>
      <c r="D94" s="11"/>
      <c r="E94" s="11"/>
      <c r="F94" s="251"/>
      <c r="G94" s="29"/>
      <c r="H94" s="29"/>
      <c r="I94" s="29"/>
      <c r="J94" s="45"/>
      <c r="K94" s="45"/>
      <c r="L94" s="13" t="s">
        <v>0</v>
      </c>
    </row>
    <row r="95" spans="1:12" ht="12.6" customHeight="1" x14ac:dyDescent="0.25">
      <c r="A95" s="92" t="s">
        <v>110</v>
      </c>
      <c r="B95" s="18"/>
      <c r="C95" s="18"/>
      <c r="D95" s="18"/>
      <c r="E95" s="18"/>
      <c r="F95" s="27"/>
      <c r="G95" s="21"/>
      <c r="H95" s="21"/>
      <c r="I95" s="21"/>
      <c r="J95" s="26"/>
      <c r="K95" s="26"/>
      <c r="L95" s="99"/>
    </row>
    <row r="96" spans="1:12" s="47" customFormat="1" ht="13.8" thickBot="1" x14ac:dyDescent="0.3">
      <c r="A96" s="87" t="s">
        <v>86</v>
      </c>
      <c r="B96" s="21"/>
      <c r="C96" s="21"/>
      <c r="D96" s="21"/>
      <c r="E96" s="21"/>
      <c r="F96" s="26"/>
      <c r="G96" s="21"/>
      <c r="H96" s="21"/>
      <c r="I96" s="21"/>
      <c r="J96" s="26"/>
      <c r="K96" s="26"/>
      <c r="L96" s="230"/>
    </row>
    <row r="97" spans="1:12" x14ac:dyDescent="0.25">
      <c r="A97" s="9"/>
      <c r="B97" s="11"/>
      <c r="C97" s="11"/>
      <c r="D97" s="11"/>
      <c r="E97" s="11"/>
      <c r="F97" s="251"/>
      <c r="G97" s="29"/>
      <c r="H97" s="29"/>
      <c r="I97" s="29"/>
      <c r="J97" s="45"/>
      <c r="K97" s="45"/>
      <c r="L97" s="54"/>
    </row>
    <row r="98" spans="1:12" ht="13.8" thickBot="1" x14ac:dyDescent="0.3">
      <c r="G98" s="47"/>
      <c r="H98" s="47"/>
      <c r="I98" s="47"/>
      <c r="J98" s="44"/>
      <c r="K98" s="44"/>
    </row>
    <row r="99" spans="1:12" ht="13.8" thickBot="1" x14ac:dyDescent="0.3">
      <c r="A99" s="116" t="s">
        <v>22</v>
      </c>
      <c r="B99" s="63"/>
      <c r="C99" s="186" t="s">
        <v>75</v>
      </c>
      <c r="D99" s="307" t="s">
        <v>33</v>
      </c>
      <c r="E99" s="308"/>
      <c r="F99" s="309"/>
      <c r="G99" s="80"/>
      <c r="H99" s="80"/>
      <c r="I99" s="80"/>
      <c r="J99" s="12"/>
      <c r="K99" s="12"/>
      <c r="L99" s="13" t="s">
        <v>0</v>
      </c>
    </row>
    <row r="100" spans="1:12" x14ac:dyDescent="0.25">
      <c r="A100" s="175"/>
      <c r="B100" s="15"/>
      <c r="C100" s="188"/>
      <c r="D100" s="184" t="s">
        <v>83</v>
      </c>
      <c r="E100" s="274" t="s">
        <v>87</v>
      </c>
      <c r="F100" s="260" t="s">
        <v>88</v>
      </c>
      <c r="G100" s="17"/>
      <c r="H100" s="17"/>
      <c r="I100" s="17"/>
      <c r="J100" s="8"/>
      <c r="K100" s="8"/>
      <c r="L100" s="99"/>
    </row>
    <row r="101" spans="1:12" x14ac:dyDescent="0.25">
      <c r="A101" s="30"/>
      <c r="B101" s="15"/>
      <c r="C101" s="188"/>
      <c r="D101" s="121" t="s">
        <v>76</v>
      </c>
      <c r="E101" s="218" t="s">
        <v>76</v>
      </c>
      <c r="F101" s="218" t="s">
        <v>76</v>
      </c>
      <c r="G101" s="17"/>
      <c r="H101" s="17"/>
      <c r="I101" s="17"/>
      <c r="J101" s="8"/>
      <c r="K101" s="8"/>
      <c r="L101" s="99"/>
    </row>
    <row r="102" spans="1:12" x14ac:dyDescent="0.25">
      <c r="A102" s="14" t="s">
        <v>49</v>
      </c>
      <c r="B102" s="93" t="s">
        <v>50</v>
      </c>
      <c r="C102" s="188"/>
      <c r="D102" s="158">
        <f>D10</f>
        <v>-100</v>
      </c>
      <c r="E102" s="218"/>
      <c r="F102" s="218"/>
      <c r="G102" s="17"/>
      <c r="H102" s="17"/>
      <c r="I102" s="17"/>
      <c r="J102" s="8"/>
      <c r="K102" s="8"/>
      <c r="L102" s="99"/>
    </row>
    <row r="103" spans="1:12" s="44" customFormat="1" x14ac:dyDescent="0.25">
      <c r="A103" s="19" t="s">
        <v>51</v>
      </c>
      <c r="B103" s="93" t="s">
        <v>2</v>
      </c>
      <c r="C103" s="27"/>
      <c r="D103" s="74"/>
      <c r="E103" s="258">
        <f>E11</f>
        <v>10</v>
      </c>
      <c r="F103" s="258">
        <f>F11</f>
        <v>-2</v>
      </c>
      <c r="G103" s="24"/>
      <c r="H103" s="24"/>
      <c r="I103" s="24"/>
      <c r="J103" s="112"/>
      <c r="K103" s="112"/>
      <c r="L103" s="113"/>
    </row>
    <row r="104" spans="1:12" s="44" customFormat="1" x14ac:dyDescent="0.25">
      <c r="A104" s="14"/>
      <c r="B104" s="93"/>
      <c r="C104" s="27"/>
      <c r="D104" s="74"/>
      <c r="E104" s="258"/>
      <c r="F104" s="258"/>
      <c r="G104" s="24"/>
      <c r="H104" s="24"/>
      <c r="I104" s="24"/>
      <c r="J104" s="112"/>
      <c r="K104" s="112"/>
      <c r="L104" s="90"/>
    </row>
    <row r="105" spans="1:12" s="44" customFormat="1" x14ac:dyDescent="0.25">
      <c r="A105" s="14" t="s">
        <v>8</v>
      </c>
      <c r="B105" s="93" t="s">
        <v>2</v>
      </c>
      <c r="C105" s="231"/>
      <c r="D105" s="138">
        <v>-4.0999999999999996</v>
      </c>
      <c r="E105" s="261">
        <v>0</v>
      </c>
      <c r="F105" s="261">
        <v>0.2</v>
      </c>
      <c r="G105" s="24"/>
      <c r="H105" s="24"/>
      <c r="I105" s="24"/>
      <c r="J105" s="112"/>
      <c r="K105" s="112"/>
      <c r="L105" s="114" t="s">
        <v>6</v>
      </c>
    </row>
    <row r="106" spans="1:12" s="44" customFormat="1" x14ac:dyDescent="0.25">
      <c r="A106" s="87" t="s">
        <v>7</v>
      </c>
      <c r="B106" s="93" t="s">
        <v>2</v>
      </c>
      <c r="C106" s="232"/>
      <c r="D106" s="139">
        <f>D102+D105</f>
        <v>-104.1</v>
      </c>
      <c r="E106" s="262">
        <f>E103+E105</f>
        <v>10</v>
      </c>
      <c r="F106" s="262">
        <f>F103+F105</f>
        <v>-1.8</v>
      </c>
      <c r="G106" s="24"/>
      <c r="H106" s="24"/>
      <c r="I106" s="24"/>
      <c r="J106" s="112"/>
      <c r="K106" s="112"/>
      <c r="L106" s="114" t="s">
        <v>10</v>
      </c>
    </row>
    <row r="107" spans="1:12" x14ac:dyDescent="0.25">
      <c r="A107" s="108"/>
      <c r="B107" s="109"/>
      <c r="C107" s="168"/>
      <c r="D107" s="140"/>
      <c r="E107" s="291"/>
      <c r="F107" s="258"/>
      <c r="G107" s="23"/>
      <c r="H107" s="23"/>
      <c r="I107" s="23"/>
      <c r="J107" s="8"/>
      <c r="K107" s="8"/>
      <c r="L107" s="55"/>
    </row>
    <row r="108" spans="1:12" s="44" customFormat="1" x14ac:dyDescent="0.25">
      <c r="A108" s="115" t="s">
        <v>5</v>
      </c>
      <c r="B108" s="93"/>
      <c r="C108" s="27"/>
      <c r="D108" s="134"/>
      <c r="E108" s="292"/>
      <c r="F108" s="258"/>
      <c r="G108" s="24"/>
      <c r="H108" s="24"/>
      <c r="I108" s="24"/>
      <c r="J108" s="112"/>
      <c r="K108" s="112"/>
      <c r="L108" s="90"/>
    </row>
    <row r="109" spans="1:12" s="44" customFormat="1" x14ac:dyDescent="0.25">
      <c r="A109" s="34" t="s">
        <v>43</v>
      </c>
      <c r="B109" s="56" t="s">
        <v>132</v>
      </c>
      <c r="C109" s="27"/>
      <c r="D109" s="40">
        <f>(10^12)*(10^-3)*(D5/15)*10^(D106/10)</f>
        <v>0.31123611599542339</v>
      </c>
      <c r="E109" s="263">
        <f>(10^12)*(10^-3)*(D5/15)*10^((D106+E106)/10)</f>
        <v>3.1123611599542369</v>
      </c>
      <c r="F109" s="263">
        <f>(10^12)*(10^-3)*(D5/15)*10^((D106+F106)/10)</f>
        <v>0.20563166262150873</v>
      </c>
      <c r="G109" s="41"/>
      <c r="H109" s="41"/>
      <c r="I109" s="41"/>
      <c r="J109" s="112"/>
      <c r="K109" s="112"/>
      <c r="L109" s="90"/>
    </row>
    <row r="110" spans="1:12" s="44" customFormat="1" x14ac:dyDescent="0.25">
      <c r="A110" s="177" t="s">
        <v>42</v>
      </c>
      <c r="B110" s="56" t="s">
        <v>132</v>
      </c>
      <c r="C110" s="27"/>
      <c r="D110" s="141">
        <f>D33</f>
        <v>6.7807044996243945E-2</v>
      </c>
      <c r="E110" s="232"/>
      <c r="F110" s="232"/>
      <c r="G110" s="71"/>
      <c r="H110" s="71"/>
      <c r="I110" s="71"/>
      <c r="J110" s="112"/>
      <c r="K110" s="112"/>
      <c r="L110" s="114"/>
    </row>
    <row r="111" spans="1:12" s="44" customFormat="1" x14ac:dyDescent="0.25">
      <c r="A111" s="111" t="s">
        <v>90</v>
      </c>
      <c r="B111" s="105" t="s">
        <v>2</v>
      </c>
      <c r="C111" s="27"/>
      <c r="D111" s="134"/>
      <c r="E111" s="262">
        <f>10*LOG(E109/(D109+D110))</f>
        <v>9.144013218437447</v>
      </c>
      <c r="F111" s="262">
        <f>10*LOG(F109/(D109+D110))</f>
        <v>-2.6559867815625502</v>
      </c>
      <c r="G111" s="71"/>
      <c r="H111" s="71"/>
      <c r="I111" s="71"/>
      <c r="J111" s="112"/>
      <c r="K111" s="112"/>
      <c r="L111" s="114"/>
    </row>
    <row r="112" spans="1:12" s="44" customFormat="1" x14ac:dyDescent="0.25">
      <c r="A112" s="111" t="s">
        <v>92</v>
      </c>
      <c r="B112" s="56" t="s">
        <v>132</v>
      </c>
      <c r="C112" s="27"/>
      <c r="D112" s="134"/>
      <c r="E112" s="262">
        <f>D106+E106+10*LOG(D5/15)</f>
        <v>-85.069100130080557</v>
      </c>
      <c r="F112" s="262">
        <f>D106+F106+10*LOG(D5/15)</f>
        <v>-96.869100130080554</v>
      </c>
      <c r="G112" s="71"/>
      <c r="H112" s="71"/>
      <c r="I112" s="71"/>
      <c r="J112" s="112"/>
      <c r="K112" s="112"/>
      <c r="L112" s="114"/>
    </row>
    <row r="113" spans="1:12" s="44" customFormat="1" x14ac:dyDescent="0.25">
      <c r="A113" s="111" t="s">
        <v>154</v>
      </c>
      <c r="B113" s="105" t="s">
        <v>2</v>
      </c>
      <c r="C113" s="27"/>
      <c r="D113" s="134"/>
      <c r="E113" s="231">
        <f>-E111+F111</f>
        <v>-11.799999999999997</v>
      </c>
      <c r="F113" s="262"/>
      <c r="G113" s="71"/>
      <c r="H113" s="71"/>
      <c r="I113" s="71"/>
      <c r="J113" s="112"/>
      <c r="K113" s="112"/>
      <c r="L113" s="114"/>
    </row>
    <row r="114" spans="1:12" s="44" customFormat="1" x14ac:dyDescent="0.25">
      <c r="A114" s="209" t="s">
        <v>94</v>
      </c>
      <c r="B114" s="20" t="s">
        <v>31</v>
      </c>
      <c r="C114" s="27"/>
      <c r="D114" s="139">
        <f>10*LOG((E109+D109)*10^-9)+10*LOG(12*D9*D7/D5)</f>
        <v>-55.667921462603388</v>
      </c>
      <c r="E114" s="90"/>
      <c r="F114" s="232"/>
      <c r="G114" s="71"/>
      <c r="H114" s="71"/>
      <c r="I114" s="71"/>
      <c r="J114" s="112"/>
      <c r="K114" s="112"/>
      <c r="L114" s="114"/>
    </row>
    <row r="115" spans="1:12" s="44" customFormat="1" ht="13.8" thickBot="1" x14ac:dyDescent="0.3">
      <c r="A115" s="233" t="s">
        <v>95</v>
      </c>
      <c r="B115" s="83" t="s">
        <v>31</v>
      </c>
      <c r="C115" s="76"/>
      <c r="D115" s="234">
        <f>10*LOG((F109+D109)*10^-9)+10*LOG(12*D9*D7/D5)</f>
        <v>-63.878953591873582</v>
      </c>
      <c r="E115" s="293"/>
      <c r="F115" s="264"/>
      <c r="G115" s="24"/>
      <c r="H115" s="24"/>
      <c r="I115" s="24"/>
      <c r="J115" s="112"/>
      <c r="K115" s="112"/>
      <c r="L115" s="114"/>
    </row>
    <row r="116" spans="1:12" s="62" customFormat="1" x14ac:dyDescent="0.25">
      <c r="A116" s="145"/>
      <c r="B116" s="61"/>
      <c r="C116" s="61"/>
      <c r="D116" s="61"/>
      <c r="E116" s="61"/>
      <c r="F116" s="252"/>
      <c r="G116" s="95"/>
      <c r="H116" s="95"/>
      <c r="I116" s="95"/>
      <c r="J116" s="66"/>
      <c r="K116" s="66"/>
      <c r="L116" s="66"/>
    </row>
    <row r="117" spans="1:12" s="62" customFormat="1" ht="12" thickBot="1" x14ac:dyDescent="0.25">
      <c r="A117" s="67"/>
      <c r="B117" s="61"/>
      <c r="C117" s="61"/>
      <c r="D117" s="61"/>
      <c r="E117" s="61"/>
      <c r="F117" s="253"/>
      <c r="G117" s="96"/>
      <c r="H117" s="96"/>
      <c r="I117" s="96"/>
      <c r="J117" s="61"/>
      <c r="K117" s="61"/>
      <c r="L117" s="61"/>
    </row>
    <row r="118" spans="1:12" ht="13.8" thickBot="1" x14ac:dyDescent="0.3">
      <c r="A118" s="116" t="s">
        <v>23</v>
      </c>
      <c r="B118" s="28"/>
      <c r="C118" s="11"/>
      <c r="D118" s="307" t="s">
        <v>33</v>
      </c>
      <c r="E118" s="308"/>
      <c r="F118" s="308"/>
      <c r="G118" s="254" t="s">
        <v>34</v>
      </c>
      <c r="H118" s="235"/>
      <c r="I118" s="235"/>
      <c r="J118" s="296" t="s">
        <v>16</v>
      </c>
      <c r="K118" s="296" t="s">
        <v>47</v>
      </c>
      <c r="L118" s="13" t="s">
        <v>45</v>
      </c>
    </row>
    <row r="119" spans="1:12" x14ac:dyDescent="0.25">
      <c r="A119" s="175"/>
      <c r="B119" s="20"/>
      <c r="C119" s="18"/>
      <c r="D119" s="184" t="s">
        <v>83</v>
      </c>
      <c r="E119" s="184" t="s">
        <v>87</v>
      </c>
      <c r="F119" s="185" t="s">
        <v>88</v>
      </c>
      <c r="G119" s="255" t="s">
        <v>76</v>
      </c>
      <c r="H119" s="236"/>
      <c r="I119" s="236"/>
      <c r="J119" s="16"/>
      <c r="K119" s="16"/>
      <c r="L119" s="99"/>
    </row>
    <row r="120" spans="1:12" x14ac:dyDescent="0.25">
      <c r="A120" s="30"/>
      <c r="B120" s="20"/>
      <c r="C120" s="18"/>
      <c r="D120" s="121" t="s">
        <v>76</v>
      </c>
      <c r="E120" s="121" t="s">
        <v>76</v>
      </c>
      <c r="F120" s="121" t="s">
        <v>76</v>
      </c>
      <c r="G120" s="218"/>
      <c r="H120" s="17"/>
      <c r="I120" s="17"/>
      <c r="J120" s="121" t="s">
        <v>76</v>
      </c>
      <c r="K120" s="121"/>
      <c r="L120" s="104"/>
    </row>
    <row r="121" spans="1:12" x14ac:dyDescent="0.25">
      <c r="A121" s="30"/>
      <c r="B121" s="20"/>
      <c r="C121" s="18"/>
      <c r="D121" s="74"/>
      <c r="E121" s="74"/>
      <c r="F121" s="74"/>
      <c r="G121" s="256"/>
      <c r="H121" s="17"/>
      <c r="I121" s="17"/>
      <c r="J121" s="16"/>
      <c r="K121" s="16"/>
      <c r="L121" s="51"/>
    </row>
    <row r="122" spans="1:12" x14ac:dyDescent="0.25">
      <c r="A122" s="35" t="s">
        <v>111</v>
      </c>
      <c r="B122" s="237" t="s">
        <v>2</v>
      </c>
      <c r="C122" s="36"/>
      <c r="D122" s="48"/>
      <c r="E122" s="84">
        <f>E123-J123</f>
        <v>8.8440132184374463</v>
      </c>
      <c r="F122" s="48"/>
      <c r="G122" s="257"/>
      <c r="H122" s="118"/>
      <c r="I122" s="118"/>
      <c r="J122" s="161"/>
      <c r="K122" s="154">
        <v>-3</v>
      </c>
      <c r="L122" s="100" t="s">
        <v>165</v>
      </c>
    </row>
    <row r="123" spans="1:12" x14ac:dyDescent="0.25">
      <c r="A123" s="38" t="s">
        <v>112</v>
      </c>
      <c r="B123" s="237" t="s">
        <v>2</v>
      </c>
      <c r="C123" s="36"/>
      <c r="D123" s="48"/>
      <c r="E123" s="48">
        <f>E111</f>
        <v>9.144013218437447</v>
      </c>
      <c r="F123" s="48"/>
      <c r="G123" s="257"/>
      <c r="H123" s="118"/>
      <c r="I123" s="118"/>
      <c r="J123" s="162">
        <f>J61</f>
        <v>0.3</v>
      </c>
      <c r="K123" s="155"/>
      <c r="L123" s="22"/>
    </row>
    <row r="124" spans="1:12" x14ac:dyDescent="0.25">
      <c r="A124" s="35" t="s">
        <v>113</v>
      </c>
      <c r="B124" s="237" t="s">
        <v>2</v>
      </c>
      <c r="C124" s="36"/>
      <c r="D124" s="48"/>
      <c r="E124" s="48">
        <f>E123+J123</f>
        <v>9.4440132184374477</v>
      </c>
      <c r="F124" s="48"/>
      <c r="G124" s="257"/>
      <c r="H124" s="118"/>
      <c r="I124" s="118"/>
      <c r="J124" s="161"/>
      <c r="K124" s="48"/>
      <c r="L124" s="22"/>
    </row>
    <row r="125" spans="1:12" x14ac:dyDescent="0.25">
      <c r="A125" s="43"/>
      <c r="B125" s="105"/>
      <c r="C125" s="26"/>
      <c r="D125" s="46"/>
      <c r="E125" s="46"/>
      <c r="F125" s="46"/>
      <c r="G125" s="258"/>
      <c r="H125" s="24"/>
      <c r="I125" s="24"/>
      <c r="J125" s="163"/>
      <c r="K125" s="137"/>
      <c r="L125" s="22"/>
    </row>
    <row r="126" spans="1:12" x14ac:dyDescent="0.25">
      <c r="A126" s="35" t="s">
        <v>114</v>
      </c>
      <c r="B126" s="238" t="s">
        <v>30</v>
      </c>
      <c r="C126" s="85"/>
      <c r="D126" s="49"/>
      <c r="E126" s="88">
        <f>E127-J127</f>
        <v>-90.727059126043685</v>
      </c>
      <c r="F126" s="48"/>
      <c r="G126" s="257"/>
      <c r="H126" s="118"/>
      <c r="I126" s="118"/>
      <c r="J126" s="164"/>
      <c r="K126" s="154">
        <f>-105.5+G26</f>
        <v>-105.5</v>
      </c>
      <c r="L126" s="100" t="s">
        <v>166</v>
      </c>
    </row>
    <row r="127" spans="1:12" x14ac:dyDescent="0.25">
      <c r="A127" s="38" t="s">
        <v>115</v>
      </c>
      <c r="B127" s="238" t="s">
        <v>30</v>
      </c>
      <c r="C127" s="85"/>
      <c r="D127" s="49"/>
      <c r="E127" s="48">
        <f>E112</f>
        <v>-85.069100130080557</v>
      </c>
      <c r="F127" s="48"/>
      <c r="G127" s="257"/>
      <c r="H127" s="118"/>
      <c r="I127" s="118"/>
      <c r="J127" s="162">
        <f>J65</f>
        <v>5.6579589959631207</v>
      </c>
      <c r="K127" s="155"/>
      <c r="L127" s="51"/>
    </row>
    <row r="128" spans="1:12" x14ac:dyDescent="0.25">
      <c r="A128" s="35" t="s">
        <v>116</v>
      </c>
      <c r="B128" s="238" t="s">
        <v>30</v>
      </c>
      <c r="C128" s="85"/>
      <c r="D128" s="49"/>
      <c r="E128" s="48">
        <f>E127+J127</f>
        <v>-79.411141134117429</v>
      </c>
      <c r="F128" s="48"/>
      <c r="G128" s="257"/>
      <c r="H128" s="118"/>
      <c r="I128" s="118"/>
      <c r="J128" s="164"/>
      <c r="K128" s="48"/>
      <c r="L128" s="51"/>
    </row>
    <row r="129" spans="1:12" s="47" customFormat="1" x14ac:dyDescent="0.25">
      <c r="A129" s="68"/>
      <c r="B129" s="105"/>
      <c r="C129" s="26"/>
      <c r="D129" s="43"/>
      <c r="E129" s="43"/>
      <c r="F129" s="46"/>
      <c r="G129" s="258"/>
      <c r="H129" s="24"/>
      <c r="I129" s="24"/>
      <c r="J129" s="165"/>
      <c r="K129" s="43"/>
      <c r="L129" s="51"/>
    </row>
    <row r="130" spans="1:12" s="47" customFormat="1" x14ac:dyDescent="0.25">
      <c r="A130" s="35" t="s">
        <v>117</v>
      </c>
      <c r="B130" s="238" t="s">
        <v>31</v>
      </c>
      <c r="C130" s="85"/>
      <c r="D130" s="239">
        <f>D131-J131</f>
        <v>-61.318720773581191</v>
      </c>
      <c r="E130" s="48"/>
      <c r="F130" s="48"/>
      <c r="G130" s="257"/>
      <c r="H130" s="118"/>
      <c r="I130" s="118"/>
      <c r="J130" s="164"/>
      <c r="K130" s="240">
        <v>-105.5</v>
      </c>
      <c r="L130" s="242" t="s">
        <v>179</v>
      </c>
    </row>
    <row r="131" spans="1:12" s="47" customFormat="1" x14ac:dyDescent="0.25">
      <c r="A131" s="38" t="s">
        <v>118</v>
      </c>
      <c r="B131" s="238" t="s">
        <v>31</v>
      </c>
      <c r="C131" s="85"/>
      <c r="D131" s="48">
        <f>D114</f>
        <v>-55.667921462603388</v>
      </c>
      <c r="E131" s="48"/>
      <c r="F131" s="48"/>
      <c r="G131" s="257"/>
      <c r="H131" s="118"/>
      <c r="I131" s="118"/>
      <c r="J131" s="162">
        <f>J69</f>
        <v>5.6507993109778027</v>
      </c>
      <c r="K131" s="241"/>
      <c r="L131" s="51"/>
    </row>
    <row r="132" spans="1:12" s="47" customFormat="1" x14ac:dyDescent="0.25">
      <c r="A132" s="35" t="s">
        <v>119</v>
      </c>
      <c r="B132" s="238" t="s">
        <v>31</v>
      </c>
      <c r="C132" s="85"/>
      <c r="D132" s="239">
        <f>D131+J131</f>
        <v>-50.017122151625586</v>
      </c>
      <c r="E132" s="48"/>
      <c r="F132" s="48"/>
      <c r="G132" s="257"/>
      <c r="H132" s="118"/>
      <c r="I132" s="118"/>
      <c r="J132" s="164"/>
      <c r="K132" s="240">
        <v>-50</v>
      </c>
      <c r="L132" s="242" t="s">
        <v>180</v>
      </c>
    </row>
    <row r="133" spans="1:12" s="47" customFormat="1" x14ac:dyDescent="0.25">
      <c r="A133" s="68"/>
      <c r="B133" s="105"/>
      <c r="C133" s="26"/>
      <c r="D133" s="46"/>
      <c r="E133" s="46"/>
      <c r="F133" s="46"/>
      <c r="G133" s="258"/>
      <c r="H133" s="24"/>
      <c r="I133" s="24"/>
      <c r="J133" s="165"/>
      <c r="K133" s="43"/>
      <c r="L133" s="55"/>
    </row>
    <row r="134" spans="1:12" s="47" customFormat="1" x14ac:dyDescent="0.25">
      <c r="A134" s="35" t="s">
        <v>120</v>
      </c>
      <c r="B134" s="237" t="s">
        <v>2</v>
      </c>
      <c r="C134" s="36"/>
      <c r="D134" s="48"/>
      <c r="E134" s="48"/>
      <c r="F134" s="84">
        <f>F135-J135</f>
        <v>-2.95598678156255</v>
      </c>
      <c r="G134" s="257"/>
      <c r="H134" s="118"/>
      <c r="I134" s="118"/>
      <c r="J134" s="161"/>
      <c r="K134" s="154">
        <v>-3</v>
      </c>
      <c r="L134" s="100" t="s">
        <v>167</v>
      </c>
    </row>
    <row r="135" spans="1:12" s="47" customFormat="1" x14ac:dyDescent="0.25">
      <c r="A135" s="38" t="s">
        <v>121</v>
      </c>
      <c r="B135" s="237" t="s">
        <v>2</v>
      </c>
      <c r="C135" s="36"/>
      <c r="D135" s="48"/>
      <c r="E135" s="48"/>
      <c r="F135" s="48">
        <f>F111</f>
        <v>-2.6559867815625502</v>
      </c>
      <c r="G135" s="257"/>
      <c r="H135" s="118"/>
      <c r="I135" s="118"/>
      <c r="J135" s="162">
        <f>J73</f>
        <v>0.3</v>
      </c>
      <c r="K135" s="155"/>
      <c r="L135" s="22"/>
    </row>
    <row r="136" spans="1:12" s="47" customFormat="1" x14ac:dyDescent="0.25">
      <c r="A136" s="35" t="s">
        <v>122</v>
      </c>
      <c r="B136" s="237" t="s">
        <v>2</v>
      </c>
      <c r="C136" s="36"/>
      <c r="D136" s="48"/>
      <c r="E136" s="48"/>
      <c r="F136" s="48">
        <f>F135+J135</f>
        <v>-2.3559867815625504</v>
      </c>
      <c r="G136" s="257"/>
      <c r="H136" s="118"/>
      <c r="I136" s="118"/>
      <c r="J136" s="161"/>
      <c r="K136" s="48"/>
      <c r="L136" s="22"/>
    </row>
    <row r="137" spans="1:12" s="47" customFormat="1" x14ac:dyDescent="0.25">
      <c r="A137" s="43"/>
      <c r="B137" s="105"/>
      <c r="C137" s="26"/>
      <c r="D137" s="46"/>
      <c r="E137" s="46"/>
      <c r="F137" s="46"/>
      <c r="G137" s="258"/>
      <c r="H137" s="24"/>
      <c r="I137" s="24"/>
      <c r="J137" s="163"/>
      <c r="K137" s="43"/>
      <c r="L137" s="55"/>
    </row>
    <row r="138" spans="1:12" s="47" customFormat="1" x14ac:dyDescent="0.25">
      <c r="A138" s="35" t="s">
        <v>123</v>
      </c>
      <c r="B138" s="238" t="s">
        <v>30</v>
      </c>
      <c r="C138" s="85"/>
      <c r="D138" s="48"/>
      <c r="E138" s="48"/>
      <c r="F138" s="84">
        <f>F139-J139</f>
        <v>-102.52705912604367</v>
      </c>
      <c r="G138" s="257"/>
      <c r="H138" s="118"/>
      <c r="I138" s="118"/>
      <c r="J138" s="164"/>
      <c r="K138" s="154">
        <f>-105.5+G26</f>
        <v>-105.5</v>
      </c>
      <c r="L138" s="100" t="s">
        <v>166</v>
      </c>
    </row>
    <row r="139" spans="1:12" s="47" customFormat="1" x14ac:dyDescent="0.25">
      <c r="A139" s="38" t="s">
        <v>124</v>
      </c>
      <c r="B139" s="238" t="s">
        <v>30</v>
      </c>
      <c r="C139" s="85"/>
      <c r="D139" s="48"/>
      <c r="E139" s="48"/>
      <c r="F139" s="89">
        <f>F112</f>
        <v>-96.869100130080554</v>
      </c>
      <c r="G139" s="257"/>
      <c r="H139" s="118"/>
      <c r="I139" s="118"/>
      <c r="J139" s="162">
        <f>J77</f>
        <v>5.6579589959631207</v>
      </c>
      <c r="K139" s="155"/>
      <c r="L139" s="51"/>
    </row>
    <row r="140" spans="1:12" s="47" customFormat="1" x14ac:dyDescent="0.25">
      <c r="A140" s="35" t="s">
        <v>125</v>
      </c>
      <c r="B140" s="238" t="s">
        <v>30</v>
      </c>
      <c r="C140" s="85"/>
      <c r="D140" s="48"/>
      <c r="E140" s="48"/>
      <c r="F140" s="48">
        <f>F139+J139</f>
        <v>-91.21114113411744</v>
      </c>
      <c r="G140" s="257"/>
      <c r="H140" s="118"/>
      <c r="I140" s="118"/>
      <c r="J140" s="164"/>
      <c r="K140" s="48"/>
      <c r="L140" s="51"/>
    </row>
    <row r="141" spans="1:12" s="47" customFormat="1" x14ac:dyDescent="0.25">
      <c r="A141" s="68"/>
      <c r="B141" s="105"/>
      <c r="C141" s="26"/>
      <c r="D141" s="46"/>
      <c r="E141" s="46"/>
      <c r="F141" s="46"/>
      <c r="G141" s="258"/>
      <c r="H141" s="24"/>
      <c r="I141" s="24"/>
      <c r="J141" s="165"/>
      <c r="K141" s="43"/>
      <c r="L141" s="55"/>
    </row>
    <row r="142" spans="1:12" s="47" customFormat="1" x14ac:dyDescent="0.25">
      <c r="A142" s="35" t="s">
        <v>126</v>
      </c>
      <c r="B142" s="238" t="s">
        <v>31</v>
      </c>
      <c r="C142" s="85"/>
      <c r="D142" s="48"/>
      <c r="E142" s="48"/>
      <c r="F142" s="84">
        <f>F143-J143</f>
        <v>-69.529098349381499</v>
      </c>
      <c r="G142" s="257"/>
      <c r="H142" s="118"/>
      <c r="I142" s="118"/>
      <c r="J142" s="164"/>
      <c r="K142" s="240">
        <v>-105.5</v>
      </c>
      <c r="L142" s="294" t="s">
        <v>181</v>
      </c>
    </row>
    <row r="143" spans="1:12" s="47" customFormat="1" x14ac:dyDescent="0.25">
      <c r="A143" s="38" t="s">
        <v>127</v>
      </c>
      <c r="B143" s="238" t="s">
        <v>31</v>
      </c>
      <c r="C143" s="85"/>
      <c r="D143" s="48"/>
      <c r="E143" s="48"/>
      <c r="F143" s="48">
        <f>D115</f>
        <v>-63.878953591873582</v>
      </c>
      <c r="G143" s="257"/>
      <c r="H143" s="118"/>
      <c r="I143" s="118"/>
      <c r="J143" s="162">
        <f>J81</f>
        <v>5.650144757507916</v>
      </c>
      <c r="K143" s="241"/>
      <c r="L143" s="51"/>
    </row>
    <row r="144" spans="1:12" s="47" customFormat="1" x14ac:dyDescent="0.25">
      <c r="A144" s="35" t="s">
        <v>128</v>
      </c>
      <c r="B144" s="238" t="s">
        <v>31</v>
      </c>
      <c r="C144" s="85"/>
      <c r="D144" s="48"/>
      <c r="E144" s="48"/>
      <c r="F144" s="48">
        <f>F143+J143</f>
        <v>-58.228808834365665</v>
      </c>
      <c r="G144" s="257"/>
      <c r="H144" s="118"/>
      <c r="I144" s="118"/>
      <c r="J144" s="164"/>
      <c r="K144" s="240">
        <v>-50</v>
      </c>
      <c r="L144" s="242" t="s">
        <v>182</v>
      </c>
    </row>
    <row r="145" spans="1:12" s="47" customFormat="1" x14ac:dyDescent="0.25">
      <c r="A145" s="68"/>
      <c r="B145" s="105"/>
      <c r="C145" s="26"/>
      <c r="D145" s="46"/>
      <c r="E145" s="46"/>
      <c r="F145" s="46"/>
      <c r="G145" s="258"/>
      <c r="H145" s="24"/>
      <c r="I145" s="24"/>
      <c r="J145" s="165"/>
      <c r="K145" s="43"/>
      <c r="L145" s="55"/>
    </row>
    <row r="146" spans="1:12" s="47" customFormat="1" x14ac:dyDescent="0.25">
      <c r="A146" s="243" t="s">
        <v>139</v>
      </c>
      <c r="B146" s="244" t="s">
        <v>30</v>
      </c>
      <c r="C146" s="36"/>
      <c r="D146" s="48"/>
      <c r="E146" s="84" t="e">
        <f>E147-J147</f>
        <v>#REF!</v>
      </c>
      <c r="F146" s="89"/>
      <c r="G146" s="295" t="e">
        <f>IF(E146&lt;-23,0,IF(E146&lt;40,IF(E146&lt;0,47+CEILING(E146, -0.5)*2, 47+FLOOR(E146, 0.5)*2),127))</f>
        <v>#REF!</v>
      </c>
      <c r="H146" s="118"/>
      <c r="I146" s="118"/>
      <c r="J146" s="164"/>
      <c r="K146" s="155"/>
      <c r="L146" s="245" t="s">
        <v>143</v>
      </c>
    </row>
    <row r="147" spans="1:12" s="47" customFormat="1" x14ac:dyDescent="0.25">
      <c r="A147" s="246" t="s">
        <v>141</v>
      </c>
      <c r="B147" s="244" t="s">
        <v>30</v>
      </c>
      <c r="C147" s="36"/>
      <c r="D147" s="48"/>
      <c r="E147" s="48">
        <f>E111</f>
        <v>9.144013218437447</v>
      </c>
      <c r="F147" s="48"/>
      <c r="G147" s="257"/>
      <c r="H147" s="118"/>
      <c r="I147" s="118"/>
      <c r="J147" s="162" t="e">
        <f>J85</f>
        <v>#REF!</v>
      </c>
      <c r="K147" s="155"/>
      <c r="L147" s="120"/>
    </row>
    <row r="148" spans="1:12" s="47" customFormat="1" x14ac:dyDescent="0.25">
      <c r="A148" s="243" t="s">
        <v>140</v>
      </c>
      <c r="B148" s="244" t="s">
        <v>30</v>
      </c>
      <c r="C148" s="36"/>
      <c r="D148" s="48"/>
      <c r="E148" s="84" t="e">
        <f>E147+J147</f>
        <v>#REF!</v>
      </c>
      <c r="F148" s="89"/>
      <c r="G148" s="295" t="e">
        <f>IF(E148&lt;-23,0,IF(E148&lt;40,IF(E148&lt;0,47+CEILING(E148, -0.5)*2, 47+FLOOR(E148, 0.5)*2),127))</f>
        <v>#REF!</v>
      </c>
      <c r="H148" s="118"/>
      <c r="I148" s="118"/>
      <c r="J148" s="164"/>
      <c r="K148" s="155"/>
      <c r="L148" s="245" t="s">
        <v>143</v>
      </c>
    </row>
    <row r="149" spans="1:12" s="47" customFormat="1" x14ac:dyDescent="0.25">
      <c r="A149" s="68"/>
      <c r="B149" s="190"/>
      <c r="C149" s="86"/>
      <c r="D149" s="46"/>
      <c r="E149" s="46"/>
      <c r="F149" s="46"/>
      <c r="G149" s="258"/>
      <c r="H149" s="24"/>
      <c r="I149" s="24"/>
      <c r="J149" s="165"/>
      <c r="K149" s="43"/>
      <c r="L149" s="53"/>
    </row>
    <row r="150" spans="1:12" s="47" customFormat="1" x14ac:dyDescent="0.25">
      <c r="A150" s="243" t="s">
        <v>147</v>
      </c>
      <c r="B150" s="244" t="s">
        <v>2</v>
      </c>
      <c r="C150" s="36"/>
      <c r="D150" s="48"/>
      <c r="E150" s="84">
        <f>E151-J151</f>
        <v>-16.724264068711925</v>
      </c>
      <c r="F150" s="48"/>
      <c r="G150" s="295">
        <f>IF(E150&gt;0,0,IF(E150&lt;-15,15,ABS(CEILING(E150,1))))</f>
        <v>15</v>
      </c>
      <c r="H150" s="118"/>
      <c r="I150" s="118"/>
      <c r="J150" s="164"/>
      <c r="K150" s="155"/>
      <c r="L150" s="245" t="s">
        <v>155</v>
      </c>
    </row>
    <row r="151" spans="1:12" s="47" customFormat="1" x14ac:dyDescent="0.25">
      <c r="A151" s="246" t="s">
        <v>142</v>
      </c>
      <c r="B151" s="244" t="s">
        <v>2</v>
      </c>
      <c r="C151" s="36"/>
      <c r="D151" s="48"/>
      <c r="E151" s="48">
        <f>E113</f>
        <v>-11.799999999999997</v>
      </c>
      <c r="F151" s="48"/>
      <c r="G151" s="257"/>
      <c r="H151" s="118"/>
      <c r="I151" s="118"/>
      <c r="J151" s="162">
        <f>J89</f>
        <v>4.9242640687119286</v>
      </c>
      <c r="K151" s="155"/>
      <c r="L151" s="53"/>
    </row>
    <row r="152" spans="1:12" s="47" customFormat="1" x14ac:dyDescent="0.25">
      <c r="A152" s="243" t="s">
        <v>146</v>
      </c>
      <c r="B152" s="244" t="s">
        <v>2</v>
      </c>
      <c r="C152" s="36"/>
      <c r="D152" s="48"/>
      <c r="E152" s="84">
        <f>E151+J151</f>
        <v>-6.8757359312880686</v>
      </c>
      <c r="F152" s="48"/>
      <c r="G152" s="295">
        <f>IF(E152&gt;0,0,IF(E152&lt;-15,15,ABS(CEILING(E152,1))))</f>
        <v>6</v>
      </c>
      <c r="H152" s="118"/>
      <c r="I152" s="118"/>
      <c r="J152" s="164"/>
      <c r="K152" s="155"/>
      <c r="L152" s="245" t="s">
        <v>155</v>
      </c>
    </row>
    <row r="153" spans="1:12" s="47" customFormat="1" x14ac:dyDescent="0.25">
      <c r="A153" s="68"/>
      <c r="B153" s="190"/>
      <c r="C153" s="86"/>
      <c r="D153" s="46"/>
      <c r="E153" s="46"/>
      <c r="F153" s="46"/>
      <c r="G153" s="258"/>
      <c r="H153" s="24"/>
      <c r="I153" s="24"/>
      <c r="J153" s="165"/>
      <c r="K153" s="43"/>
      <c r="L153" s="55"/>
    </row>
    <row r="154" spans="1:12" ht="13.8" thickBot="1" x14ac:dyDescent="0.3">
      <c r="A154" s="50" t="s">
        <v>11</v>
      </c>
      <c r="B154" s="247"/>
      <c r="C154" s="169"/>
      <c r="D154" s="102"/>
      <c r="E154" s="102"/>
      <c r="F154" s="59"/>
      <c r="G154" s="259"/>
      <c r="H154" s="78"/>
      <c r="I154" s="78"/>
      <c r="J154" s="143"/>
      <c r="K154" s="143"/>
      <c r="L154" s="60" t="s">
        <v>12</v>
      </c>
    </row>
  </sheetData>
  <mergeCells count="12">
    <mergeCell ref="D118:F118"/>
    <mergeCell ref="D2:F2"/>
    <mergeCell ref="G2:I2"/>
    <mergeCell ref="D12:F12"/>
    <mergeCell ref="D13:F13"/>
    <mergeCell ref="D28:F28"/>
    <mergeCell ref="G28:I28"/>
    <mergeCell ref="D43:F43"/>
    <mergeCell ref="G43:I43"/>
    <mergeCell ref="D56:F56"/>
    <mergeCell ref="G56:I56"/>
    <mergeCell ref="D99:F99"/>
  </mergeCells>
  <phoneticPr fontId="27" type="noConversion"/>
  <conditionalFormatting sqref="L154">
    <cfRule type="cellIs" dxfId="10" priority="10" stopIfTrue="1" operator="equal">
      <formula>"Yes"</formula>
    </cfRule>
    <cfRule type="cellIs" dxfId="9" priority="11" stopIfTrue="1" operator="notEqual">
      <formula>"Yes"</formula>
    </cfRule>
  </conditionalFormatting>
  <conditionalFormatting sqref="E122">
    <cfRule type="cellIs" dxfId="8" priority="9" stopIfTrue="1" operator="lessThan">
      <formula>K122</formula>
    </cfRule>
  </conditionalFormatting>
  <conditionalFormatting sqref="E126">
    <cfRule type="cellIs" dxfId="7" priority="8" stopIfTrue="1" operator="lessThan">
      <formula>K126</formula>
    </cfRule>
  </conditionalFormatting>
  <conditionalFormatting sqref="D132">
    <cfRule type="cellIs" dxfId="6" priority="7" stopIfTrue="1" operator="greaterThan">
      <formula>K132</formula>
    </cfRule>
  </conditionalFormatting>
  <conditionalFormatting sqref="D130">
    <cfRule type="cellIs" dxfId="5" priority="6" stopIfTrue="1" operator="lessThan">
      <formula>K130</formula>
    </cfRule>
  </conditionalFormatting>
  <conditionalFormatting sqref="F146">
    <cfRule type="cellIs" dxfId="4" priority="5" stopIfTrue="1" operator="lessThan">
      <formula>K146</formula>
    </cfRule>
  </conditionalFormatting>
  <conditionalFormatting sqref="F148">
    <cfRule type="cellIs" dxfId="3" priority="4" stopIfTrue="1" operator="greaterThan">
      <formula>K148</formula>
    </cfRule>
  </conditionalFormatting>
  <conditionalFormatting sqref="F134">
    <cfRule type="cellIs" dxfId="2" priority="3" stopIfTrue="1" operator="lessThan">
      <formula>K134</formula>
    </cfRule>
  </conditionalFormatting>
  <conditionalFormatting sqref="F138">
    <cfRule type="cellIs" dxfId="1" priority="2" stopIfTrue="1" operator="lessThan">
      <formula>K138</formula>
    </cfRule>
  </conditionalFormatting>
  <conditionalFormatting sqref="F142">
    <cfRule type="cellIs" dxfId="0" priority="1" stopIfTrue="1" operator="lessThan">
      <formula>K142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5.7.6.3-1 Test 1 PC3, normal</vt:lpstr>
      <vt:lpstr>5.7.6.3-1 Test 1 PC3, extreme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Huawei-Chunying Gu</cp:lastModifiedBy>
  <dcterms:created xsi:type="dcterms:W3CDTF">2009-06-16T09:56:03Z</dcterms:created>
  <dcterms:modified xsi:type="dcterms:W3CDTF">2022-08-24T04:02:51Z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(3)0lrgjZ++CnpeDcr0hBVzbcdhrnT0Bsl1l/1MpizmwR1UN/HUkzP8wZI3MzEi3EYgWELgJo50
DXy8Uplroucv+fs0vaR2Mkr6iquN4mcBlhK2CyosyzmU8Epm/l6+mIVE2kvNivhFoYZYjzRu
QrkEcGiUu0Z7rEnPMHFgMsQoWEB7YZQPSYN19DUoyPT2gO8bf2oYPMTwZnJKD14bzpx0H1cc
j7VGAkCn1Q63cXp4aa</vt:lpwstr>
  </property>
  <property fmtid="{D5CDD505-2E9C-101B-9397-08002B2CF9AE}" pid="9" name="_2015_ms_pID_7253431">
    <vt:lpwstr>0C4IszSLy4FxeOw2RV6pseMKg2BUwIZi1ftsTt3cOeiPJeMFVR6vGy
Smgl/RiT79XPpd1u08bapDTLwspU9k+lQpuW3+98Z/2KsnpvgbBM9luh7XRDBe0QC4W1CLGu
p64bts7K62JElFIRL5vTiji3XXxew51zwS6wS4k0ReOJrj7Y5kYbWvlPqfvCp8V/dGymyl9B
89Ztm4brGOnP1HQaye5y6t1nefzTmlTQ2cCN</vt:lpwstr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1657178155</vt:lpwstr>
  </property>
  <property fmtid="{D5CDD505-2E9C-101B-9397-08002B2CF9AE}" pid="14" name="_2015_ms_pID_7253432">
    <vt:lpwstr>Lw==</vt:lpwstr>
  </property>
</Properties>
</file>